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040"/>
  </bookViews>
  <sheets>
    <sheet name="ВОР" sheetId="1" r:id="rId1"/>
    <sheet name="крыльцо фм1 фм2" sheetId="5" r:id="rId2"/>
    <sheet name="под.ст7с-9с" sheetId="4" r:id="rId3"/>
    <sheet name="фунд.террас" sheetId="2" r:id="rId4"/>
    <sheet name="Ст2, Лс1" sheetId="3" r:id="rId5"/>
  </sheets>
  <definedNames>
    <definedName name="_xlnm._FilterDatabase" localSheetId="0" hidden="1">ВОР!$A$8:$Q$133</definedName>
    <definedName name="_xlnm.Print_Area" localSheetId="0">ВОР!$A$1:$O$132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9" i="1" l="1"/>
  <c r="E113" i="1"/>
  <c r="L93" i="1" l="1"/>
  <c r="M93" i="1" s="1"/>
  <c r="M66" i="1"/>
  <c r="M56" i="1"/>
  <c r="M38" i="1"/>
  <c r="M24" i="1"/>
  <c r="M16" i="1"/>
  <c r="E102" i="1" l="1"/>
  <c r="M102" i="1" s="1"/>
  <c r="E93" i="1"/>
  <c r="E94" i="1" s="1"/>
  <c r="E91" i="1" s="1"/>
  <c r="E66" i="1"/>
  <c r="E56" i="1"/>
  <c r="E4" i="5"/>
  <c r="F2" i="5"/>
  <c r="E2" i="5"/>
  <c r="D8" i="5"/>
  <c r="C8" i="5"/>
  <c r="D2" i="5"/>
  <c r="C2" i="5"/>
  <c r="E38" i="1"/>
  <c r="E6" i="4"/>
  <c r="E3" i="4"/>
  <c r="F3" i="4"/>
  <c r="E4" i="4"/>
  <c r="F4" i="4"/>
  <c r="F2" i="4"/>
  <c r="E2" i="4"/>
  <c r="D4" i="4"/>
  <c r="C4" i="4"/>
  <c r="D3" i="4"/>
  <c r="C3" i="4"/>
  <c r="D2" i="4"/>
  <c r="C2" i="4"/>
  <c r="E16" i="1"/>
  <c r="E6" i="2"/>
  <c r="E3" i="2"/>
  <c r="F3" i="2"/>
  <c r="E4" i="2"/>
  <c r="F4" i="2"/>
  <c r="F2" i="2"/>
  <c r="E2" i="2"/>
  <c r="D4" i="2"/>
  <c r="C4" i="2"/>
  <c r="D3" i="2"/>
  <c r="C3" i="2"/>
  <c r="D2" i="2"/>
  <c r="C2" i="2"/>
  <c r="E24" i="1"/>
  <c r="E23" i="1"/>
  <c r="E22" i="1"/>
  <c r="E21" i="1"/>
  <c r="E12" i="3"/>
  <c r="G11" i="3"/>
  <c r="F11" i="3"/>
  <c r="E11" i="3"/>
  <c r="E7" i="3"/>
  <c r="E8" i="3"/>
  <c r="E9" i="3"/>
  <c r="D6" i="3"/>
  <c r="F6" i="3" s="1"/>
  <c r="C6" i="3"/>
  <c r="E6" i="3" s="1"/>
  <c r="D5" i="3"/>
  <c r="F5" i="3" s="1"/>
  <c r="C5" i="3"/>
  <c r="E5" i="3" s="1"/>
  <c r="D4" i="3"/>
  <c r="F4" i="3" s="1"/>
  <c r="C4" i="3"/>
  <c r="E4" i="3" s="1"/>
  <c r="D3" i="3"/>
  <c r="F3" i="3" s="1"/>
  <c r="C3" i="3"/>
  <c r="E3" i="3" s="1"/>
  <c r="D2" i="3"/>
  <c r="F2" i="3" s="1"/>
  <c r="C2" i="3"/>
  <c r="E2" i="3" s="1"/>
  <c r="B9" i="3"/>
  <c r="B8" i="3"/>
  <c r="B7" i="3"/>
  <c r="E17" i="1"/>
  <c r="M17" i="1" s="1"/>
  <c r="M40" i="1" l="1"/>
  <c r="M111" i="1" l="1"/>
  <c r="M97" i="1"/>
  <c r="M68" i="1"/>
  <c r="M58" i="1"/>
  <c r="L105" i="1" l="1"/>
  <c r="L99" i="1"/>
  <c r="L44" i="1"/>
  <c r="L34" i="1"/>
  <c r="M34" i="1" s="1"/>
  <c r="L35" i="1"/>
  <c r="M35" i="1" s="1"/>
  <c r="L36" i="1"/>
  <c r="M36" i="1" s="1"/>
  <c r="L37" i="1"/>
  <c r="M37" i="1" s="1"/>
  <c r="L39" i="1"/>
  <c r="M39" i="1" s="1"/>
  <c r="L41" i="1"/>
  <c r="L43" i="1"/>
  <c r="L45" i="1"/>
  <c r="L46" i="1"/>
  <c r="L48" i="1"/>
  <c r="L49" i="1"/>
  <c r="L50" i="1"/>
  <c r="M50" i="1" s="1"/>
  <c r="L51" i="1"/>
  <c r="L52" i="1"/>
  <c r="L53" i="1"/>
  <c r="L54" i="1"/>
  <c r="L55" i="1"/>
  <c r="M55" i="1" s="1"/>
  <c r="L57" i="1"/>
  <c r="M57" i="1" s="1"/>
  <c r="L59" i="1"/>
  <c r="L60" i="1"/>
  <c r="M60" i="1" s="1"/>
  <c r="L61" i="1"/>
  <c r="L62" i="1"/>
  <c r="L63" i="1"/>
  <c r="L64" i="1"/>
  <c r="L65" i="1"/>
  <c r="M65" i="1" s="1"/>
  <c r="L67" i="1"/>
  <c r="M67" i="1" s="1"/>
  <c r="L69" i="1"/>
  <c r="L70" i="1"/>
  <c r="L71" i="1"/>
  <c r="L72" i="1"/>
  <c r="L74" i="1"/>
  <c r="M74" i="1" s="1"/>
  <c r="L75" i="1"/>
  <c r="L76" i="1"/>
  <c r="L77" i="1"/>
  <c r="L78" i="1"/>
  <c r="L80" i="1"/>
  <c r="M80" i="1" s="1"/>
  <c r="L81" i="1"/>
  <c r="L82" i="1"/>
  <c r="L83" i="1"/>
  <c r="L84" i="1"/>
  <c r="L86" i="1"/>
  <c r="M86" i="1" s="1"/>
  <c r="L87" i="1"/>
  <c r="L90" i="1"/>
  <c r="M90" i="1" s="1"/>
  <c r="L91" i="1"/>
  <c r="L92" i="1"/>
  <c r="M92" i="1" s="1"/>
  <c r="L94" i="1"/>
  <c r="M94" i="1" s="1"/>
  <c r="M95" i="1"/>
  <c r="L96" i="1"/>
  <c r="M96" i="1" s="1"/>
  <c r="L98" i="1"/>
  <c r="L100" i="1"/>
  <c r="M100" i="1" s="1"/>
  <c r="L101" i="1"/>
  <c r="M101" i="1" s="1"/>
  <c r="L103" i="1"/>
  <c r="M103" i="1" s="1"/>
  <c r="L104" i="1"/>
  <c r="L106" i="1"/>
  <c r="L107" i="1"/>
  <c r="M107" i="1" s="1"/>
  <c r="L108" i="1"/>
  <c r="L109" i="1"/>
  <c r="M109" i="1" s="1"/>
  <c r="L110" i="1"/>
  <c r="L112" i="1"/>
  <c r="L113" i="1"/>
  <c r="L114" i="1"/>
  <c r="M114" i="1" s="1"/>
  <c r="L115" i="1"/>
  <c r="M115" i="1" s="1"/>
  <c r="M116" i="1"/>
  <c r="L117" i="1"/>
  <c r="M117" i="1" s="1"/>
  <c r="L118" i="1"/>
  <c r="L119" i="1"/>
  <c r="L120" i="1"/>
  <c r="M120" i="1" s="1"/>
  <c r="L121" i="1"/>
  <c r="M121" i="1" s="1"/>
  <c r="M122" i="1"/>
  <c r="L123" i="1"/>
  <c r="M123" i="1" s="1"/>
  <c r="L124" i="1"/>
  <c r="L125" i="1"/>
  <c r="L126" i="1"/>
  <c r="L127" i="1"/>
  <c r="L128" i="1"/>
  <c r="L129" i="1"/>
  <c r="L130" i="1"/>
  <c r="L131" i="1"/>
  <c r="L132" i="1"/>
  <c r="L133" i="1"/>
  <c r="L19" i="1"/>
  <c r="L20" i="1"/>
  <c r="M20" i="1" s="1"/>
  <c r="L21" i="1"/>
  <c r="M21" i="1" s="1"/>
  <c r="L22" i="1"/>
  <c r="M22" i="1" s="1"/>
  <c r="L23" i="1"/>
  <c r="M23" i="1" s="1"/>
  <c r="L25" i="1"/>
  <c r="L26" i="1"/>
  <c r="L27" i="1"/>
  <c r="M27" i="1" s="1"/>
  <c r="L28" i="1"/>
  <c r="M28" i="1" s="1"/>
  <c r="L29" i="1"/>
  <c r="M29" i="1" s="1"/>
  <c r="L30" i="1"/>
  <c r="M30" i="1" s="1"/>
  <c r="L31" i="1"/>
  <c r="M31" i="1" s="1"/>
  <c r="L32" i="1"/>
  <c r="L33" i="1"/>
  <c r="M33" i="1" s="1"/>
  <c r="L12" i="1"/>
  <c r="M12" i="1" s="1"/>
  <c r="L13" i="1"/>
  <c r="M13" i="1" s="1"/>
  <c r="L14" i="1"/>
  <c r="M14" i="1" s="1"/>
  <c r="L15" i="1"/>
  <c r="M15" i="1" s="1"/>
  <c r="L18" i="1"/>
  <c r="M18" i="1" s="1"/>
  <c r="L11" i="1"/>
  <c r="M11" i="1" s="1"/>
  <c r="E99" i="1"/>
  <c r="E127" i="1"/>
  <c r="E126" i="1"/>
  <c r="E125" i="1" s="1"/>
  <c r="E132" i="1"/>
  <c r="E131" i="1"/>
  <c r="E130" i="1" s="1"/>
  <c r="E108" i="1"/>
  <c r="E106" i="1"/>
  <c r="E89" i="1"/>
  <c r="E88" i="1" s="1"/>
  <c r="M88" i="1" s="1"/>
  <c r="E83" i="1"/>
  <c r="E84" i="1"/>
  <c r="E77" i="1"/>
  <c r="E78" i="1"/>
  <c r="E72" i="1"/>
  <c r="E71" i="1"/>
  <c r="E64" i="1"/>
  <c r="E54" i="1"/>
  <c r="E63" i="1"/>
  <c r="E53" i="1"/>
  <c r="E62" i="1"/>
  <c r="E52" i="1"/>
  <c r="E42" i="1"/>
  <c r="M113" i="1" l="1"/>
  <c r="M99" i="1"/>
  <c r="E48" i="1"/>
  <c r="M48" i="1" s="1"/>
  <c r="E47" i="1"/>
  <c r="M47" i="1" s="1"/>
  <c r="M125" i="1"/>
  <c r="E61" i="1"/>
  <c r="M61" i="1" s="1"/>
  <c r="M130" i="1"/>
  <c r="M91" i="1"/>
  <c r="E70" i="1"/>
  <c r="M70" i="1" s="1"/>
  <c r="M85" i="1"/>
  <c r="M77" i="1"/>
  <c r="M73" i="1"/>
  <c r="M106" i="1"/>
  <c r="M42" i="1"/>
  <c r="M132" i="1"/>
  <c r="M64" i="1"/>
  <c r="E76" i="1"/>
  <c r="M76" i="1" s="1"/>
  <c r="E105" i="1"/>
  <c r="M105" i="1" s="1"/>
  <c r="M131" i="1"/>
  <c r="M127" i="1"/>
  <c r="M84" i="1"/>
  <c r="M72" i="1"/>
  <c r="M63" i="1"/>
  <c r="M54" i="1"/>
  <c r="E45" i="1"/>
  <c r="E44" i="1" s="1"/>
  <c r="M126" i="1"/>
  <c r="M108" i="1"/>
  <c r="M83" i="1"/>
  <c r="M79" i="1"/>
  <c r="M71" i="1"/>
  <c r="M62" i="1"/>
  <c r="M53" i="1"/>
  <c r="E51" i="1"/>
  <c r="M51" i="1" s="1"/>
  <c r="E82" i="1"/>
  <c r="M82" i="1" s="1"/>
  <c r="M78" i="1"/>
  <c r="M52" i="1"/>
  <c r="M119" i="1"/>
  <c r="E46" i="1"/>
  <c r="E25" i="1"/>
  <c r="M25" i="1" s="1"/>
  <c r="M45" i="1" l="1"/>
  <c r="M44" i="1"/>
  <c r="M46" i="1"/>
</calcChain>
</file>

<file path=xl/comments1.xml><?xml version="1.0" encoding="utf-8"?>
<comments xmlns="http://schemas.openxmlformats.org/spreadsheetml/2006/main">
  <authors>
    <author>Автор</author>
  </authors>
  <commentList>
    <comment ref="L4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15,29</t>
        </r>
      </text>
    </comment>
    <comment ref="L9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15,29</t>
        </r>
      </text>
    </comment>
  </commentList>
</comments>
</file>

<file path=xl/sharedStrings.xml><?xml version="1.0" encoding="utf-8"?>
<sst xmlns="http://schemas.openxmlformats.org/spreadsheetml/2006/main" count="507" uniqueCount="135">
  <si>
    <t>№ п/п</t>
  </si>
  <si>
    <t>Ед.изм.</t>
  </si>
  <si>
    <t>Объём</t>
  </si>
  <si>
    <t>По DWG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</si>
  <si>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</si>
  <si>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</si>
  <si>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</si>
  <si>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</si>
  <si>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</si>
  <si>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</si>
  <si>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</si>
  <si>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</si>
  <si>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кг</t>
  </si>
  <si>
    <t>м2</t>
  </si>
  <si>
    <t>Устройство бетонной подготовки</t>
  </si>
  <si>
    <t>Бетонирование</t>
  </si>
  <si>
    <t>м3</t>
  </si>
  <si>
    <t>Бетон кл. В7.5</t>
  </si>
  <si>
    <t>Бетон кл. В25 F200 W6</t>
  </si>
  <si>
    <t>Лестница Лс1 в осях А/4-7</t>
  </si>
  <si>
    <t>Подпорная стенка в осях 7.С-9.С/П.-Р.1</t>
  </si>
  <si>
    <t>Установка анкеров</t>
  </si>
  <si>
    <t>шт</t>
  </si>
  <si>
    <t>Анкер фирмы HILTY (HIT-HY-200-R)</t>
  </si>
  <si>
    <t>Установка ступеней Ст1</t>
  </si>
  <si>
    <t>Крыльцо в осях 2-3.1/П.1-С на отм.+0.300 и ниже</t>
  </si>
  <si>
    <t>Фундамент Фм1</t>
  </si>
  <si>
    <t>Фундамент Фм2</t>
  </si>
  <si>
    <t>Площадка лестничная Пл1</t>
  </si>
  <si>
    <t>в т.ч. Изделие закладное МН106-1</t>
  </si>
  <si>
    <t>Площадка лестничная Пл2</t>
  </si>
  <si>
    <t>Площадка лестничная Пл3</t>
  </si>
  <si>
    <t>Крыльцо в осях 2-3.1/П.1-Р.1</t>
  </si>
  <si>
    <t>Уплотнение грунта щебнем</t>
  </si>
  <si>
    <t>альтернативные единицы</t>
  </si>
  <si>
    <t>Плита покрытия лестницы Пп5</t>
  </si>
  <si>
    <t>Ступени монолитные в осях 6.С/М.1-С.1 на отм. -8,100</t>
  </si>
  <si>
    <t>Плита монолитная Пл1</t>
  </si>
  <si>
    <t>Плита монолитная Пл2</t>
  </si>
  <si>
    <t>Монолитный участок Ум1</t>
  </si>
  <si>
    <t>Установка ступеней Лс1</t>
  </si>
  <si>
    <t>КЖ3, л.8</t>
  </si>
  <si>
    <t>КЖ3, л. 11</t>
  </si>
  <si>
    <t>КЖ3, л. 13</t>
  </si>
  <si>
    <t>КЖ3, л. 18</t>
  </si>
  <si>
    <t>КЖ3, л.19, л.22</t>
  </si>
  <si>
    <t>КЖ3.И, л.24, л.26</t>
  </si>
  <si>
    <t>КЖ3, л.23</t>
  </si>
  <si>
    <t>Бетон кл. В25 F150 W4</t>
  </si>
  <si>
    <t>КЖ2, л.55</t>
  </si>
  <si>
    <t>Бетон кл. В25 F150 W6</t>
  </si>
  <si>
    <t>КЖ1.0, л.57; КЖ1.0.И, л. 58</t>
  </si>
  <si>
    <t>КЖ1, л.113</t>
  </si>
  <si>
    <t>Примечание</t>
  </si>
  <si>
    <t>в т.ч. Арматура 10мм А240</t>
  </si>
  <si>
    <t>в т.ч. Арматура 10мм А500С</t>
  </si>
  <si>
    <t xml:space="preserve">в т.ч. Сетка 4мм Вр-I </t>
  </si>
  <si>
    <t>в т.ч. Сетка 4мм Вр-I</t>
  </si>
  <si>
    <t>в т.ч. Арматура 12мм А500С</t>
  </si>
  <si>
    <t>в т.ч. Арматура 6мм А240</t>
  </si>
  <si>
    <t xml:space="preserve">в т.ч. Сетка 5мм Вр-I </t>
  </si>
  <si>
    <t>в т.ч. Арматура 16мм А500С</t>
  </si>
  <si>
    <t>в т.ч. Сетка 4С 10мм А500С</t>
  </si>
  <si>
    <t>в т.ч. Сетки 4С 5мм Вр1</t>
  </si>
  <si>
    <t>в т.ч. Арматура 5мм Вр-I</t>
  </si>
  <si>
    <t>Арматура 10мм А240</t>
  </si>
  <si>
    <t>Арматура 10мм А500С</t>
  </si>
  <si>
    <t>Арматура 12мм А500С</t>
  </si>
  <si>
    <t xml:space="preserve">Сетка 4мм Вр-I </t>
  </si>
  <si>
    <t xml:space="preserve">Сетка 5мм Вр-I </t>
  </si>
  <si>
    <t>Арматура 16мм А500С</t>
  </si>
  <si>
    <t>Изделие закладное МН106-1</t>
  </si>
  <si>
    <t>Сетка 4С 10мм А500С</t>
  </si>
  <si>
    <t>Щебень</t>
  </si>
  <si>
    <t>Сетка 4мм Вр-I</t>
  </si>
  <si>
    <t>Сетки 4С 5мм Вр1</t>
  </si>
  <si>
    <t>Арматура 5мм Вр-I</t>
  </si>
  <si>
    <t>Приложение №1</t>
  </si>
  <si>
    <t>К Техническому заданию</t>
  </si>
  <si>
    <t>Ведомость объёмов работ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</si>
  <si>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</si>
  <si>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>на комплекс работ по устройству монолитных железобетонных конструкций</t>
  </si>
  <si>
    <t>Завершение монолитной конструкции Ст2 в осях А/7-9</t>
  </si>
  <si>
    <t>мл</t>
  </si>
  <si>
    <t>Изготовление ступеней Ст1</t>
  </si>
  <si>
    <t>Ступени Лс1</t>
  </si>
  <si>
    <t>Ступени Ст1</t>
  </si>
  <si>
    <t>Ограждения террас в осях 7/А-Ж (фундамент-стена)</t>
  </si>
  <si>
    <t>Металл:</t>
  </si>
  <si>
    <t>в т.ч. Сетка 12мм А500С</t>
  </si>
  <si>
    <t>Сетка 12мм А500С</t>
  </si>
  <si>
    <t>м</t>
  </si>
  <si>
    <t>крк6</t>
  </si>
  <si>
    <t>крк7</t>
  </si>
  <si>
    <t>крк8</t>
  </si>
  <si>
    <t>крф4</t>
  </si>
  <si>
    <t>крф3</t>
  </si>
  <si>
    <t>п1</t>
  </si>
  <si>
    <t>в1</t>
  </si>
  <si>
    <t>12 А500</t>
  </si>
  <si>
    <t>10 А240</t>
  </si>
  <si>
    <t>итого</t>
  </si>
  <si>
    <t>каркасы</t>
  </si>
  <si>
    <t>крк1</t>
  </si>
  <si>
    <t>крк2</t>
  </si>
  <si>
    <t>крф1</t>
  </si>
  <si>
    <t>крсп1</t>
  </si>
  <si>
    <t>крсп2</t>
  </si>
  <si>
    <t>крсп3</t>
  </si>
  <si>
    <t>в т.ч. Арматура 10мм А240 (Петля строповочная)</t>
  </si>
  <si>
    <t>фм1</t>
  </si>
  <si>
    <t>фм2</t>
  </si>
  <si>
    <t>крл1</t>
  </si>
  <si>
    <t>10 А500</t>
  </si>
  <si>
    <t>КЖ2, л.53</t>
  </si>
  <si>
    <t>в т.ч. Закладная деталь Здл</t>
  </si>
  <si>
    <t>Закладная деталь Здл</t>
  </si>
  <si>
    <t>т</t>
  </si>
  <si>
    <t>Ограждения террас</t>
  </si>
  <si>
    <t>Уличная лестница вдоль оси А</t>
  </si>
  <si>
    <t>Подпорная стенка на отм.             - 9,000 (минус 2-ой этаж)</t>
  </si>
  <si>
    <t>Угловая лестница в осях 1-3.1/П.1-С</t>
  </si>
  <si>
    <t>Лестница ЛК1</t>
  </si>
  <si>
    <t>Расположение конструкции</t>
  </si>
  <si>
    <t>Виды работ</t>
  </si>
  <si>
    <t>Лестница ЛК3</t>
  </si>
  <si>
    <t>Лестница в осях 6-7/А-В (ЛК3)</t>
  </si>
  <si>
    <t>Лестница ЛК2</t>
  </si>
  <si>
    <t>Лестница в осях 5-6/Л-П (ЛК2)</t>
  </si>
  <si>
    <t>Каркасы</t>
  </si>
  <si>
    <t>Труба ПНД 100</t>
  </si>
  <si>
    <t>Монтаж закладной трубы ПНД</t>
  </si>
  <si>
    <t>Армирование всего:</t>
  </si>
  <si>
    <t>Изготовление каркасов (только работа, масса армутры учтена в армировании)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</si>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</sst>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\.##0.000_-;\-* #\.##0.000_-;_-* &quot;-&quot;??.0_-;_-@_-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2" fontId="2" fillId="3" borderId="2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5" fillId="0" borderId="8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2" fontId="5" fillId="0" borderId="12" xfId="0" applyNumberFormat="1" applyFont="1" applyBorder="1" applyAlignment="1">
      <alignment vertical="center"/>
    </xf>
    <xf numFmtId="2" fontId="5" fillId="0" borderId="7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2" fontId="5" fillId="0" borderId="17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0" xfId="0" applyFont="1" applyBorder="1"/>
    <xf numFmtId="0" fontId="2" fillId="0" borderId="0" xfId="0" applyFont="1"/>
    <xf numFmtId="0" fontId="2" fillId="0" borderId="7" xfId="0" applyFont="1" applyBorder="1"/>
    <xf numFmtId="0" fontId="2" fillId="0" borderId="11" xfId="0" applyFont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2" fillId="3" borderId="4" xfId="0" applyFont="1" applyFill="1" applyBorder="1"/>
    <xf numFmtId="2" fontId="2" fillId="0" borderId="0" xfId="0" applyNumberFormat="1" applyFont="1"/>
    <xf numFmtId="2" fontId="2" fillId="0" borderId="7" xfId="0" applyNumberFormat="1" applyFont="1" applyBorder="1"/>
    <xf numFmtId="2" fontId="2" fillId="0" borderId="20" xfId="0" applyNumberFormat="1" applyFont="1" applyBorder="1"/>
    <xf numFmtId="0" fontId="7" fillId="0" borderId="7" xfId="0" applyFont="1" applyBorder="1"/>
    <xf numFmtId="165" fontId="2" fillId="0" borderId="7" xfId="0" applyNumberFormat="1" applyFont="1" applyBorder="1"/>
    <xf numFmtId="0" fontId="2" fillId="0" borderId="14" xfId="0" applyFont="1" applyBorder="1"/>
    <xf numFmtId="0" fontId="2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/>
    </xf>
    <xf numFmtId="0" fontId="5" fillId="0" borderId="20" xfId="0" applyFont="1" applyBorder="1"/>
    <xf numFmtId="0" fontId="5" fillId="0" borderId="7" xfId="0" applyFont="1" applyBorder="1"/>
    <xf numFmtId="0" fontId="5" fillId="0" borderId="11" xfId="0" applyFont="1" applyBorder="1"/>
    <xf numFmtId="2" fontId="5" fillId="0" borderId="20" xfId="0" applyNumberFormat="1" applyFont="1" applyBorder="1"/>
    <xf numFmtId="2" fontId="5" fillId="0" borderId="7" xfId="0" applyNumberFormat="1" applyFont="1" applyBorder="1"/>
    <xf numFmtId="0" fontId="5" fillId="0" borderId="14" xfId="0" applyFont="1" applyBorder="1"/>
    <xf numFmtId="0" fontId="2" fillId="3" borderId="6" xfId="0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/>
    <xf numFmtId="0" fontId="2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vertical="center"/>
    </xf>
    <xf numFmtId="2" fontId="5" fillId="0" borderId="6" xfId="0" applyNumberFormat="1" applyFont="1" applyBorder="1"/>
    <xf numFmtId="2" fontId="5" fillId="0" borderId="14" xfId="0" applyNumberFormat="1" applyFont="1" applyBorder="1"/>
    <xf numFmtId="0" fontId="2" fillId="4" borderId="20" xfId="0" applyFont="1" applyFill="1" applyBorder="1"/>
    <xf numFmtId="0" fontId="2" fillId="4" borderId="7" xfId="0" applyFont="1" applyFill="1" applyBorder="1" applyAlignment="1">
      <alignment vertical="center"/>
    </xf>
    <xf numFmtId="2" fontId="2" fillId="4" borderId="20" xfId="0" applyNumberFormat="1" applyFont="1" applyFill="1" applyBorder="1"/>
    <xf numFmtId="0" fontId="2" fillId="4" borderId="7" xfId="0" applyFont="1" applyFill="1" applyBorder="1"/>
    <xf numFmtId="2" fontId="2" fillId="4" borderId="7" xfId="0" applyNumberFormat="1" applyFont="1" applyFill="1" applyBorder="1"/>
    <xf numFmtId="0" fontId="5" fillId="4" borderId="7" xfId="0" applyFont="1" applyFill="1" applyBorder="1"/>
    <xf numFmtId="0" fontId="5" fillId="4" borderId="20" xfId="0" applyFont="1" applyFill="1" applyBorder="1"/>
    <xf numFmtId="0" fontId="2" fillId="4" borderId="14" xfId="0" applyFont="1" applyFill="1" applyBorder="1" applyAlignment="1">
      <alignment vertical="center"/>
    </xf>
    <xf numFmtId="2" fontId="2" fillId="4" borderId="14" xfId="0" applyNumberFormat="1" applyFont="1" applyFill="1" applyBorder="1"/>
    <xf numFmtId="0" fontId="2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2" fillId="0" borderId="26" xfId="0" applyFont="1" applyBorder="1"/>
    <xf numFmtId="0" fontId="2" fillId="4" borderId="21" xfId="0" applyFont="1" applyFill="1" applyBorder="1" applyAlignment="1">
      <alignment horizontal="center" vertical="center"/>
    </xf>
    <xf numFmtId="0" fontId="2" fillId="4" borderId="26" xfId="0" applyFont="1" applyFill="1" applyBorder="1"/>
    <xf numFmtId="0" fontId="2" fillId="0" borderId="9" xfId="0" applyFont="1" applyBorder="1"/>
    <xf numFmtId="0" fontId="2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2" fillId="0" borderId="13" xfId="0" applyFont="1" applyBorder="1"/>
    <xf numFmtId="0" fontId="2" fillId="0" borderId="15" xfId="0" applyFont="1" applyBorder="1"/>
    <xf numFmtId="0" fontId="2" fillId="0" borderId="17" xfId="0" applyFont="1" applyBorder="1"/>
    <xf numFmtId="0" fontId="5" fillId="0" borderId="17" xfId="0" applyFont="1" applyBorder="1"/>
    <xf numFmtId="0" fontId="2" fillId="0" borderId="18" xfId="0" applyFont="1" applyBorder="1"/>
    <xf numFmtId="2" fontId="5" fillId="0" borderId="17" xfId="0" applyNumberFormat="1" applyFont="1" applyBorder="1"/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2" fontId="0" fillId="0" borderId="0" xfId="0" applyNumberFormat="1"/>
    <xf numFmtId="0" fontId="0" fillId="5" borderId="0" xfId="0" applyFill="1"/>
    <xf numFmtId="0" fontId="0" fillId="0" borderId="28" xfId="0" applyBorder="1"/>
    <xf numFmtId="0" fontId="0" fillId="5" borderId="0" xfId="0" applyFill="1" applyAlignment="1">
      <alignment horizontal="left"/>
    </xf>
    <xf numFmtId="0" fontId="0" fillId="0" borderId="0" xfId="0" applyBorder="1"/>
    <xf numFmtId="2" fontId="2" fillId="0" borderId="11" xfId="0" applyNumberFormat="1" applyFont="1" applyBorder="1" applyAlignment="1">
      <alignment vertical="center"/>
    </xf>
    <xf numFmtId="0" fontId="2" fillId="0" borderId="7" xfId="0" applyFont="1" applyFill="1" applyBorder="1"/>
    <xf numFmtId="0" fontId="12" fillId="0" borderId="0" xfId="0" applyFont="1"/>
    <xf numFmtId="0" fontId="13" fillId="0" borderId="0" xfId="0" applyFont="1"/>
    <xf numFmtId="0" fontId="3" fillId="0" borderId="7" xfId="0" applyFont="1" applyBorder="1"/>
    <xf numFmtId="0" fontId="2" fillId="3" borderId="2" xfId="0" applyFont="1" applyFill="1" applyBorder="1" applyAlignment="1">
      <alignment vertical="center" wrapText="1"/>
    </xf>
    <xf numFmtId="0" fontId="6" fillId="6" borderId="20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12" fillId="0" borderId="20" xfId="0" applyFont="1" applyBorder="1"/>
    <xf numFmtId="0" fontId="3" fillId="0" borderId="1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3" fillId="4" borderId="7" xfId="0" applyFont="1" applyFill="1" applyBorder="1"/>
    <xf numFmtId="0" fontId="3" fillId="0" borderId="11" xfId="0" applyFont="1" applyBorder="1"/>
    <xf numFmtId="2" fontId="3" fillId="0" borderId="20" xfId="0" applyNumberFormat="1" applyFont="1" applyBorder="1"/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302558</xdr:colOff>
      <xdr:row>102</xdr:row>
      <xdr:rowOff>145677</xdr:rowOff>
    </xdr:from>
    <xdr:to>
      <xdr:col>36</xdr:col>
      <xdr:colOff>434486</xdr:colOff>
      <xdr:row>115</xdr:row>
      <xdr:rowOff>90997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38793" y="19789589"/>
          <a:ext cx="11371428" cy="26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</xdr:row>
      <xdr:rowOff>85725</xdr:rowOff>
    </xdr:from>
    <xdr:to>
      <xdr:col>19</xdr:col>
      <xdr:colOff>500343</xdr:colOff>
      <xdr:row>26</xdr:row>
      <xdr:rowOff>9255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43625" y="276225"/>
          <a:ext cx="5939118" cy="46860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204107</xdr:colOff>
      <xdr:row>22</xdr:row>
      <xdr:rowOff>27214</xdr:rowOff>
    </xdr:from>
    <xdr:to>
      <xdr:col>23</xdr:col>
      <xdr:colOff>470240</xdr:colOff>
      <xdr:row>66</xdr:row>
      <xdr:rowOff>64262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4218214"/>
          <a:ext cx="4552383" cy="8419048"/>
        </a:xfrm>
        <a:prstGeom prst="rect">
          <a:avLst/>
        </a:prstGeom>
      </xdr:spPr>
    </xdr:pic>
    <xdr:clientData/>
  </xdr:twoCellAnchor>
  <xdr:twoCellAnchor editAs="oneCell">
    <xdr:from>
      <xdr:col>8</xdr:col>
      <xdr:colOff>276225</xdr:colOff>
      <xdr:row>1</xdr:row>
      <xdr:rowOff>19050</xdr:rowOff>
    </xdr:from>
    <xdr:to>
      <xdr:col>15</xdr:col>
      <xdr:colOff>47120</xdr:colOff>
      <xdr:row>23</xdr:row>
      <xdr:rowOff>18526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53025" y="209550"/>
          <a:ext cx="4038095" cy="419047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23</xdr:col>
      <xdr:colOff>551771</xdr:colOff>
      <xdr:row>18</xdr:row>
      <xdr:rowOff>37690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190500"/>
          <a:ext cx="5428571" cy="3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33"/>
  <sheetViews>
    <sheetView tabSelected="1" zoomScale="85" zoomScaleNormal="85" workbookViewId="0">
      <selection activeCell="H14" sqref="H14"/>
    </sheetView>
  </sheetViews>
  <sheetFormatPr defaultColWidth="9.140625" defaultRowHeight="15" x14ac:dyDescent="0.25"/>
  <cols>
    <col min="1" max="1" width="5" style="1" customWidth="1"/>
    <col min="2" max="2" width="28.7109375" style="50" customWidth="1"/>
    <col min="3" max="3" width="49.7109375" style="50" customWidth="1"/>
    <col min="4" max="4" width="9.140625" style="50"/>
    <col min="5" max="5" width="14.85546875" style="50" customWidth="1"/>
    <col min="6" max="6" width="0" style="50" hidden="1" customWidth="1"/>
    <col min="7" max="7" width="11.5703125" style="50" customWidth="1"/>
    <col min="8" max="8" width="12.85546875" style="50" customWidth="1"/>
    <col min="9" max="9" width="5" style="50" customWidth="1"/>
    <col min="10" max="10" width="50" style="50" customWidth="1"/>
    <col min="11" max="12" width="9.140625" style="50"/>
    <col min="13" max="13" width="9.140625" style="56"/>
    <col min="14" max="14" width="12" style="50" customWidth="1"/>
    <col min="15" max="15" width="16.28515625" style="50" customWidth="1"/>
    <col min="16" max="16" width="9.140625" style="50"/>
    <col min="17" max="17" width="28.7109375" style="50" customWidth="1"/>
    <col min="18" max="18" width="9.140625" style="50"/>
    <col min="19" max="19" width="14.28515625" style="50" customWidth="1"/>
    <col min="20" max="16384" width="9.140625" style="50"/>
  </cols>
  <sheetData>
    <row r="1" spans="1:19" s="2" customFormat="1" x14ac:dyDescent="0.25">
      <c r="A1" s="1"/>
      <c r="E1" s="102"/>
      <c r="I1" s="1"/>
      <c r="J1" s="103"/>
      <c r="M1" s="102"/>
      <c r="O1" s="104" t="s">
        <v>77</v>
      </c>
    </row>
    <row r="2" spans="1:19" s="2" customFormat="1" x14ac:dyDescent="0.25">
      <c r="A2" s="1"/>
      <c r="E2" s="102"/>
      <c r="I2" s="1"/>
      <c r="J2" s="103"/>
      <c r="M2" s="102"/>
      <c r="O2" s="104" t="s">
        <v>78</v>
      </c>
      <c r="S2" s="108"/>
    </row>
    <row r="3" spans="1:19" s="2" customFormat="1" ht="18.75" x14ac:dyDescent="0.25">
      <c r="A3" s="124" t="s">
        <v>79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9" s="2" customFormat="1" ht="18.75" x14ac:dyDescent="0.25">
      <c r="A4" s="125" t="s">
        <v>81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9" s="2" customFormat="1" x14ac:dyDescent="0.25">
      <c r="A5" s="1"/>
      <c r="E5" s="102"/>
      <c r="I5" s="1"/>
      <c r="J5" s="103"/>
      <c r="M5" s="102"/>
    </row>
    <row r="6" spans="1:19" s="2" customFormat="1" ht="24.75" customHeight="1" x14ac:dyDescent="0.25">
      <c r="A6" s="126" t="s">
        <v>80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9" s="2" customFormat="1" ht="15.75" thickBot="1" x14ac:dyDescent="0.3">
      <c r="A7" s="1"/>
      <c r="E7" s="102"/>
      <c r="I7" s="1"/>
      <c r="J7" s="103"/>
      <c r="M7" s="102"/>
    </row>
    <row r="8" spans="1:19" s="2" customFormat="1" ht="45.75" thickBot="1" x14ac:dyDescent="0.3">
      <c r="A8" s="3" t="s">
        <v>0</v>
      </c>
      <c r="B8" s="4" t="s">
        <v>123</v>
      </c>
      <c r="C8" s="4" t="s">
        <v>124</v>
      </c>
      <c r="D8" s="4" t="s">
        <v>1</v>
      </c>
      <c r="E8" s="5" t="s">
        <v>2</v>
      </c>
      <c r="F8" s="6" t="s">
        <v>3</v>
      </c>
      <c r="G8" s="4" t="s">
        <v>4</v>
      </c>
      <c r="H8" s="7" t="s">
        <v>5</v>
      </c>
      <c r="I8" s="4" t="s">
        <v>0</v>
      </c>
      <c r="J8" s="8" t="s">
        <v>6</v>
      </c>
      <c r="K8" s="4" t="s">
        <v>7</v>
      </c>
      <c r="L8" s="9" t="s">
        <v>8</v>
      </c>
      <c r="M8" s="5" t="s">
        <v>9</v>
      </c>
      <c r="N8" s="4" t="s">
        <v>10</v>
      </c>
      <c r="O8" s="10" t="s">
        <v>11</v>
      </c>
      <c r="Q8" s="63" t="s">
        <v>53</v>
      </c>
    </row>
    <row r="9" spans="1:19" s="2" customFormat="1" ht="15.75" thickBot="1" x14ac:dyDescent="0.3">
      <c r="A9" s="3">
        <v>1</v>
      </c>
      <c r="B9" s="4">
        <v>2</v>
      </c>
      <c r="C9" s="4">
        <v>3</v>
      </c>
      <c r="D9" s="4">
        <v>4</v>
      </c>
      <c r="E9" s="11">
        <v>5</v>
      </c>
      <c r="F9" s="4">
        <v>6</v>
      </c>
      <c r="G9" s="4">
        <v>6</v>
      </c>
      <c r="H9" s="4">
        <v>7</v>
      </c>
      <c r="I9" s="4">
        <v>8</v>
      </c>
      <c r="J9" s="8">
        <v>9</v>
      </c>
      <c r="K9" s="4">
        <v>10</v>
      </c>
      <c r="L9" s="4">
        <v>11</v>
      </c>
      <c r="M9" s="72">
        <v>12</v>
      </c>
      <c r="N9" s="4">
        <v>13</v>
      </c>
      <c r="O9" s="10">
        <v>14</v>
      </c>
      <c r="Q9" s="63"/>
    </row>
    <row r="10" spans="1:19" s="2" customFormat="1" ht="30.75" thickBot="1" x14ac:dyDescent="0.3">
      <c r="A10" s="12"/>
      <c r="B10" s="131" t="s">
        <v>118</v>
      </c>
      <c r="C10" s="119" t="s">
        <v>87</v>
      </c>
      <c r="D10" s="13"/>
      <c r="E10" s="14"/>
      <c r="F10" s="13"/>
      <c r="G10" s="13"/>
      <c r="H10" s="13"/>
      <c r="I10" s="15"/>
      <c r="J10" s="16"/>
      <c r="K10" s="13"/>
      <c r="L10" s="13"/>
      <c r="M10" s="14"/>
      <c r="N10" s="13"/>
      <c r="O10" s="17"/>
      <c r="Q10" s="18"/>
    </row>
    <row r="11" spans="1:19" s="2" customFormat="1" x14ac:dyDescent="0.25">
      <c r="A11" s="42">
        <v>1</v>
      </c>
      <c r="B11" s="132"/>
      <c r="C11" s="24" t="s">
        <v>14</v>
      </c>
      <c r="D11" s="37" t="s">
        <v>16</v>
      </c>
      <c r="E11" s="38">
        <v>2.19</v>
      </c>
      <c r="F11" s="18"/>
      <c r="G11" s="18"/>
      <c r="H11" s="18"/>
      <c r="I11" s="19">
        <v>1</v>
      </c>
      <c r="J11" s="20" t="s">
        <v>17</v>
      </c>
      <c r="K11" s="37" t="s">
        <v>16</v>
      </c>
      <c r="L11" s="18">
        <f>IF(K11="м3",1.02,IF(K11="кг",1.03,""))</f>
        <v>1.02</v>
      </c>
      <c r="M11" s="41">
        <f>E11*L11</f>
        <v>2.2338</v>
      </c>
      <c r="N11" s="18"/>
      <c r="O11" s="22"/>
      <c r="Q11" s="23" t="s">
        <v>41</v>
      </c>
    </row>
    <row r="12" spans="1:19" s="2" customFormat="1" x14ac:dyDescent="0.25">
      <c r="A12" s="128">
        <v>2</v>
      </c>
      <c r="B12" s="132"/>
      <c r="C12" s="18" t="s">
        <v>132</v>
      </c>
      <c r="D12" s="18" t="s">
        <v>12</v>
      </c>
      <c r="E12" s="41">
        <v>1649.34</v>
      </c>
      <c r="F12" s="18"/>
      <c r="G12" s="18"/>
      <c r="H12" s="18"/>
      <c r="I12" s="19">
        <v>2</v>
      </c>
      <c r="J12" s="20" t="s">
        <v>88</v>
      </c>
      <c r="K12" s="18" t="s">
        <v>12</v>
      </c>
      <c r="L12" s="18">
        <f t="shared" ref="L12:L80" si="0">IF(K12="м3",1.02,IF(K12="кг",1.03,""))</f>
        <v>1.03</v>
      </c>
      <c r="M12" s="41">
        <f t="shared" ref="M12:M18" si="1">E12*L12</f>
        <v>1698.8201999999999</v>
      </c>
      <c r="N12" s="18"/>
      <c r="O12" s="22"/>
      <c r="Q12" s="137"/>
      <c r="S12" s="108"/>
    </row>
    <row r="13" spans="1:19" s="2" customFormat="1" x14ac:dyDescent="0.25">
      <c r="A13" s="129"/>
      <c r="B13" s="132"/>
      <c r="C13" s="23" t="s">
        <v>65</v>
      </c>
      <c r="D13" s="18" t="s">
        <v>12</v>
      </c>
      <c r="E13" s="21">
        <v>260.27</v>
      </c>
      <c r="F13" s="18"/>
      <c r="G13" s="18"/>
      <c r="H13" s="18"/>
      <c r="I13" s="19">
        <v>3</v>
      </c>
      <c r="J13" s="20" t="s">
        <v>65</v>
      </c>
      <c r="K13" s="18" t="s">
        <v>12</v>
      </c>
      <c r="L13" s="18">
        <f t="shared" si="0"/>
        <v>1.03</v>
      </c>
      <c r="M13" s="21">
        <f t="shared" si="1"/>
        <v>268.07810000000001</v>
      </c>
      <c r="N13" s="18"/>
      <c r="O13" s="22"/>
      <c r="Q13" s="137"/>
      <c r="S13" s="108"/>
    </row>
    <row r="14" spans="1:19" s="2" customFormat="1" x14ac:dyDescent="0.25">
      <c r="A14" s="129"/>
      <c r="B14" s="132"/>
      <c r="C14" s="23" t="s">
        <v>66</v>
      </c>
      <c r="D14" s="18" t="s">
        <v>12</v>
      </c>
      <c r="E14" s="21">
        <v>138.72</v>
      </c>
      <c r="F14" s="18"/>
      <c r="G14" s="18"/>
      <c r="H14" s="18"/>
      <c r="I14" s="19">
        <v>4</v>
      </c>
      <c r="J14" s="20" t="s">
        <v>66</v>
      </c>
      <c r="K14" s="18" t="s">
        <v>12</v>
      </c>
      <c r="L14" s="18">
        <f t="shared" si="0"/>
        <v>1.03</v>
      </c>
      <c r="M14" s="21">
        <f t="shared" si="1"/>
        <v>142.88159999999999</v>
      </c>
      <c r="N14" s="18"/>
      <c r="O14" s="22"/>
      <c r="Q14" s="137"/>
      <c r="S14" s="108"/>
    </row>
    <row r="15" spans="1:19" s="2" customFormat="1" x14ac:dyDescent="0.25">
      <c r="A15" s="130"/>
      <c r="B15" s="132"/>
      <c r="C15" s="23" t="s">
        <v>67</v>
      </c>
      <c r="D15" s="18" t="s">
        <v>12</v>
      </c>
      <c r="E15" s="21">
        <v>1250.3499999999999</v>
      </c>
      <c r="F15" s="18"/>
      <c r="G15" s="18"/>
      <c r="H15" s="18"/>
      <c r="I15" s="19">
        <v>5</v>
      </c>
      <c r="J15" s="20" t="s">
        <v>67</v>
      </c>
      <c r="K15" s="18" t="s">
        <v>12</v>
      </c>
      <c r="L15" s="18">
        <f t="shared" si="0"/>
        <v>1.03</v>
      </c>
      <c r="M15" s="21">
        <f t="shared" si="1"/>
        <v>1287.8605</v>
      </c>
      <c r="N15" s="18"/>
      <c r="O15" s="22"/>
      <c r="Q15" s="137"/>
    </row>
    <row r="16" spans="1:19" s="2" customFormat="1" ht="30" x14ac:dyDescent="0.25">
      <c r="A16" s="42">
        <v>3</v>
      </c>
      <c r="B16" s="132"/>
      <c r="C16" s="107" t="s">
        <v>133</v>
      </c>
      <c r="D16" s="24" t="s">
        <v>12</v>
      </c>
      <c r="E16" s="21">
        <f>фунд.террас!E6</f>
        <v>836.95000000000016</v>
      </c>
      <c r="F16" s="24"/>
      <c r="G16" s="24"/>
      <c r="H16" s="24"/>
      <c r="I16" s="19">
        <v>6</v>
      </c>
      <c r="J16" s="26" t="s">
        <v>129</v>
      </c>
      <c r="K16" s="24" t="s">
        <v>12</v>
      </c>
      <c r="L16" s="24">
        <v>1</v>
      </c>
      <c r="M16" s="21">
        <f>L16*E16</f>
        <v>836.95000000000016</v>
      </c>
      <c r="N16" s="24"/>
      <c r="O16" s="27"/>
      <c r="Q16" s="106"/>
    </row>
    <row r="17" spans="1:19" s="2" customFormat="1" x14ac:dyDescent="0.25">
      <c r="A17" s="105">
        <v>4</v>
      </c>
      <c r="B17" s="132"/>
      <c r="C17" s="123" t="s">
        <v>131</v>
      </c>
      <c r="D17" s="24" t="s">
        <v>91</v>
      </c>
      <c r="E17" s="21">
        <f>6*0.3</f>
        <v>1.7999999999999998</v>
      </c>
      <c r="F17" s="24"/>
      <c r="G17" s="24"/>
      <c r="H17" s="24"/>
      <c r="I17" s="19">
        <v>7</v>
      </c>
      <c r="J17" s="26" t="s">
        <v>130</v>
      </c>
      <c r="K17" s="24" t="s">
        <v>91</v>
      </c>
      <c r="L17" s="24">
        <v>1</v>
      </c>
      <c r="M17" s="21">
        <f t="shared" si="1"/>
        <v>1.7999999999999998</v>
      </c>
      <c r="N17" s="24"/>
      <c r="O17" s="27"/>
      <c r="Q17" s="106"/>
    </row>
    <row r="18" spans="1:19" s="2" customFormat="1" ht="15.75" thickBot="1" x14ac:dyDescent="0.3">
      <c r="A18" s="74">
        <v>5</v>
      </c>
      <c r="B18" s="133"/>
      <c r="C18" s="24" t="s">
        <v>15</v>
      </c>
      <c r="D18" s="33" t="s">
        <v>16</v>
      </c>
      <c r="E18" s="40">
        <v>17.440000000000001</v>
      </c>
      <c r="F18" s="24"/>
      <c r="G18" s="24"/>
      <c r="H18" s="24"/>
      <c r="I18" s="19">
        <v>8</v>
      </c>
      <c r="J18" s="26" t="s">
        <v>18</v>
      </c>
      <c r="K18" s="33" t="s">
        <v>16</v>
      </c>
      <c r="L18" s="33">
        <f t="shared" si="0"/>
        <v>1.02</v>
      </c>
      <c r="M18" s="41">
        <f t="shared" si="1"/>
        <v>17.788800000000002</v>
      </c>
      <c r="N18" s="24"/>
      <c r="O18" s="27"/>
      <c r="Q18" s="23"/>
    </row>
    <row r="19" spans="1:19" s="2" customFormat="1" ht="30.75" thickBot="1" x14ac:dyDescent="0.3">
      <c r="A19" s="12"/>
      <c r="B19" s="131" t="s">
        <v>119</v>
      </c>
      <c r="C19" s="119" t="s">
        <v>82</v>
      </c>
      <c r="D19" s="13"/>
      <c r="E19" s="14"/>
      <c r="F19" s="13"/>
      <c r="G19" s="13"/>
      <c r="H19" s="13"/>
      <c r="I19" s="15"/>
      <c r="J19" s="16"/>
      <c r="K19" s="13"/>
      <c r="L19" s="71" t="str">
        <f t="shared" si="0"/>
        <v/>
      </c>
      <c r="M19" s="14"/>
      <c r="N19" s="13"/>
      <c r="O19" s="17"/>
      <c r="Q19" s="18"/>
    </row>
    <row r="20" spans="1:19" s="2" customFormat="1" x14ac:dyDescent="0.25">
      <c r="A20" s="46">
        <v>6</v>
      </c>
      <c r="B20" s="132"/>
      <c r="C20" s="44" t="s">
        <v>14</v>
      </c>
      <c r="D20" s="44" t="s">
        <v>16</v>
      </c>
      <c r="E20" s="29">
        <v>1.25</v>
      </c>
      <c r="F20" s="28"/>
      <c r="G20" s="28"/>
      <c r="H20" s="28"/>
      <c r="I20" s="30">
        <v>9</v>
      </c>
      <c r="J20" s="20" t="s">
        <v>17</v>
      </c>
      <c r="K20" s="44" t="s">
        <v>16</v>
      </c>
      <c r="L20" s="28">
        <f t="shared" si="0"/>
        <v>1.02</v>
      </c>
      <c r="M20" s="38">
        <f>E20*L20</f>
        <v>1.2749999999999999</v>
      </c>
      <c r="N20" s="28"/>
      <c r="O20" s="32"/>
      <c r="Q20" s="18" t="s">
        <v>42</v>
      </c>
      <c r="S20" s="108"/>
    </row>
    <row r="21" spans="1:19" s="2" customFormat="1" x14ac:dyDescent="0.25">
      <c r="A21" s="128">
        <v>7</v>
      </c>
      <c r="B21" s="132"/>
      <c r="C21" s="18" t="s">
        <v>132</v>
      </c>
      <c r="D21" s="18" t="s">
        <v>12</v>
      </c>
      <c r="E21" s="41">
        <f>'Ст2, Лс1'!G11</f>
        <v>1258.1015328467154</v>
      </c>
      <c r="F21" s="18"/>
      <c r="G21" s="18"/>
      <c r="H21" s="18"/>
      <c r="I21" s="19">
        <v>10</v>
      </c>
      <c r="J21" s="20" t="s">
        <v>88</v>
      </c>
      <c r="K21" s="18" t="s">
        <v>12</v>
      </c>
      <c r="L21" s="18">
        <f t="shared" si="0"/>
        <v>1.03</v>
      </c>
      <c r="M21" s="21">
        <f t="shared" ref="M21:M25" si="2">E21*L21</f>
        <v>1295.8445788321169</v>
      </c>
      <c r="N21" s="18"/>
      <c r="O21" s="22"/>
      <c r="Q21" s="18"/>
    </row>
    <row r="22" spans="1:19" s="2" customFormat="1" x14ac:dyDescent="0.25">
      <c r="A22" s="129"/>
      <c r="B22" s="132"/>
      <c r="C22" s="23" t="s">
        <v>54</v>
      </c>
      <c r="D22" s="18" t="s">
        <v>12</v>
      </c>
      <c r="E22" s="21">
        <f>'Ст2, Лс1'!F11</f>
        <v>223.93</v>
      </c>
      <c r="F22" s="18"/>
      <c r="G22" s="18"/>
      <c r="H22" s="18"/>
      <c r="I22" s="150">
        <v>11</v>
      </c>
      <c r="J22" s="20" t="s">
        <v>65</v>
      </c>
      <c r="K22" s="18" t="s">
        <v>12</v>
      </c>
      <c r="L22" s="18">
        <f t="shared" si="0"/>
        <v>1.03</v>
      </c>
      <c r="M22" s="21">
        <f t="shared" si="2"/>
        <v>230.64790000000002</v>
      </c>
      <c r="N22" s="18"/>
      <c r="O22" s="22"/>
      <c r="Q22" s="18"/>
    </row>
    <row r="23" spans="1:19" s="2" customFormat="1" x14ac:dyDescent="0.25">
      <c r="A23" s="130"/>
      <c r="B23" s="132"/>
      <c r="C23" s="23" t="s">
        <v>58</v>
      </c>
      <c r="D23" s="18" t="s">
        <v>12</v>
      </c>
      <c r="E23" s="21">
        <f>'Ст2, Лс1'!E11</f>
        <v>1034.1715328467153</v>
      </c>
      <c r="F23" s="18"/>
      <c r="G23" s="18"/>
      <c r="H23" s="18"/>
      <c r="I23" s="19">
        <v>12</v>
      </c>
      <c r="J23" s="20" t="s">
        <v>67</v>
      </c>
      <c r="K23" s="18" t="s">
        <v>12</v>
      </c>
      <c r="L23" s="18">
        <f t="shared" si="0"/>
        <v>1.03</v>
      </c>
      <c r="M23" s="21">
        <f t="shared" si="2"/>
        <v>1065.1966788321167</v>
      </c>
      <c r="N23" s="18"/>
      <c r="O23" s="22"/>
      <c r="Q23" s="18"/>
    </row>
    <row r="24" spans="1:19" s="2" customFormat="1" ht="30" x14ac:dyDescent="0.25">
      <c r="A24" s="105">
        <v>8</v>
      </c>
      <c r="B24" s="132"/>
      <c r="C24" s="107" t="s">
        <v>133</v>
      </c>
      <c r="D24" s="24" t="s">
        <v>12</v>
      </c>
      <c r="E24" s="114">
        <f>'Ст2, Лс1'!E12</f>
        <v>591.75</v>
      </c>
      <c r="F24" s="24"/>
      <c r="G24" s="24"/>
      <c r="H24" s="24"/>
      <c r="I24" s="150">
        <v>13</v>
      </c>
      <c r="J24" s="26" t="s">
        <v>129</v>
      </c>
      <c r="K24" s="24" t="s">
        <v>12</v>
      </c>
      <c r="L24" s="24">
        <v>1</v>
      </c>
      <c r="M24" s="21">
        <f>L24*E24</f>
        <v>591.75</v>
      </c>
      <c r="N24" s="24"/>
      <c r="O24" s="27"/>
      <c r="Q24" s="18"/>
    </row>
    <row r="25" spans="1:19" s="2" customFormat="1" ht="15.75" thickBot="1" x14ac:dyDescent="0.3">
      <c r="A25" s="88">
        <v>9</v>
      </c>
      <c r="B25" s="132"/>
      <c r="C25" s="33" t="s">
        <v>15</v>
      </c>
      <c r="D25" s="33" t="s">
        <v>16</v>
      </c>
      <c r="E25" s="45">
        <f>3.267+3.168+1.836+2.016+1.722+1.272</f>
        <v>13.281000000000001</v>
      </c>
      <c r="F25" s="33"/>
      <c r="G25" s="33"/>
      <c r="H25" s="33"/>
      <c r="I25" s="19">
        <v>14</v>
      </c>
      <c r="J25" s="34" t="s">
        <v>18</v>
      </c>
      <c r="K25" s="33" t="s">
        <v>16</v>
      </c>
      <c r="L25" s="24">
        <f t="shared" si="0"/>
        <v>1.02</v>
      </c>
      <c r="M25" s="76">
        <f t="shared" si="2"/>
        <v>13.546620000000001</v>
      </c>
      <c r="N25" s="33"/>
      <c r="O25" s="35"/>
      <c r="Q25" s="18"/>
    </row>
    <row r="26" spans="1:19" s="2" customFormat="1" ht="15.75" thickBot="1" x14ac:dyDescent="0.3">
      <c r="A26" s="12"/>
      <c r="B26" s="132"/>
      <c r="C26" s="13" t="s">
        <v>19</v>
      </c>
      <c r="D26" s="13"/>
      <c r="E26" s="14"/>
      <c r="F26" s="13"/>
      <c r="G26" s="13"/>
      <c r="H26" s="13"/>
      <c r="I26" s="15"/>
      <c r="J26" s="16"/>
      <c r="K26" s="13"/>
      <c r="L26" s="43" t="str">
        <f t="shared" si="0"/>
        <v/>
      </c>
      <c r="M26" s="14"/>
      <c r="N26" s="13"/>
      <c r="O26" s="17"/>
      <c r="Q26" s="18"/>
    </row>
    <row r="27" spans="1:19" s="2" customFormat="1" x14ac:dyDescent="0.25">
      <c r="A27" s="46">
        <v>10</v>
      </c>
      <c r="B27" s="132"/>
      <c r="C27" s="44" t="s">
        <v>14</v>
      </c>
      <c r="D27" s="44" t="s">
        <v>16</v>
      </c>
      <c r="E27" s="29">
        <v>1.22</v>
      </c>
      <c r="F27" s="28"/>
      <c r="G27" s="28"/>
      <c r="H27" s="28"/>
      <c r="I27" s="30">
        <v>15</v>
      </c>
      <c r="J27" s="31" t="s">
        <v>17</v>
      </c>
      <c r="K27" s="44" t="s">
        <v>16</v>
      </c>
      <c r="L27" s="28">
        <f t="shared" si="0"/>
        <v>1.02</v>
      </c>
      <c r="M27" s="38">
        <f>E27*L27</f>
        <v>1.2444</v>
      </c>
      <c r="N27" s="28"/>
      <c r="O27" s="32"/>
      <c r="Q27" s="18" t="s">
        <v>43</v>
      </c>
    </row>
    <row r="28" spans="1:19" s="2" customFormat="1" x14ac:dyDescent="0.25">
      <c r="A28" s="128">
        <v>11</v>
      </c>
      <c r="B28" s="132"/>
      <c r="C28" s="18" t="s">
        <v>132</v>
      </c>
      <c r="D28" s="18" t="s">
        <v>12</v>
      </c>
      <c r="E28" s="41">
        <v>203.93</v>
      </c>
      <c r="F28" s="18"/>
      <c r="G28" s="18"/>
      <c r="H28" s="18"/>
      <c r="I28" s="19">
        <v>16</v>
      </c>
      <c r="J28" s="20" t="s">
        <v>88</v>
      </c>
      <c r="K28" s="18" t="s">
        <v>12</v>
      </c>
      <c r="L28" s="18">
        <f t="shared" si="0"/>
        <v>1.03</v>
      </c>
      <c r="M28" s="41">
        <f t="shared" ref="M28:M31" si="3">E28*L28</f>
        <v>210.0479</v>
      </c>
      <c r="N28" s="18"/>
      <c r="O28" s="22"/>
      <c r="Q28" s="18"/>
    </row>
    <row r="29" spans="1:19" s="2" customFormat="1" x14ac:dyDescent="0.25">
      <c r="A29" s="129"/>
      <c r="B29" s="132"/>
      <c r="C29" s="23" t="s">
        <v>56</v>
      </c>
      <c r="D29" s="18" t="s">
        <v>12</v>
      </c>
      <c r="E29" s="21">
        <v>51.36</v>
      </c>
      <c r="F29" s="18"/>
      <c r="G29" s="18"/>
      <c r="H29" s="18"/>
      <c r="I29" s="150">
        <v>17</v>
      </c>
      <c r="J29" s="20" t="s">
        <v>68</v>
      </c>
      <c r="K29" s="18" t="s">
        <v>12</v>
      </c>
      <c r="L29" s="18">
        <f t="shared" si="0"/>
        <v>1.03</v>
      </c>
      <c r="M29" s="21">
        <f t="shared" si="3"/>
        <v>52.900800000000004</v>
      </c>
      <c r="N29" s="18"/>
      <c r="O29" s="22"/>
      <c r="Q29" s="18"/>
    </row>
    <row r="30" spans="1:19" s="2" customFormat="1" x14ac:dyDescent="0.25">
      <c r="A30" s="130"/>
      <c r="B30" s="132"/>
      <c r="C30" s="23" t="s">
        <v>89</v>
      </c>
      <c r="D30" s="18" t="s">
        <v>12</v>
      </c>
      <c r="E30" s="21">
        <v>152.57</v>
      </c>
      <c r="F30" s="18"/>
      <c r="G30" s="18"/>
      <c r="H30" s="18"/>
      <c r="I30" s="25">
        <v>18</v>
      </c>
      <c r="J30" s="20" t="s">
        <v>90</v>
      </c>
      <c r="K30" s="18" t="s">
        <v>12</v>
      </c>
      <c r="L30" s="18">
        <f t="shared" si="0"/>
        <v>1.03</v>
      </c>
      <c r="M30" s="21">
        <f t="shared" si="3"/>
        <v>157.14709999999999</v>
      </c>
      <c r="N30" s="18"/>
      <c r="O30" s="22"/>
      <c r="Q30" s="18"/>
    </row>
    <row r="31" spans="1:19" s="2" customFormat="1" ht="15.75" thickBot="1" x14ac:dyDescent="0.3">
      <c r="A31" s="88">
        <v>12</v>
      </c>
      <c r="B31" s="133"/>
      <c r="C31" s="33" t="s">
        <v>15</v>
      </c>
      <c r="D31" s="33" t="s">
        <v>16</v>
      </c>
      <c r="E31" s="45">
        <v>4.97</v>
      </c>
      <c r="F31" s="33"/>
      <c r="G31" s="33"/>
      <c r="H31" s="33"/>
      <c r="I31" s="151">
        <v>19</v>
      </c>
      <c r="J31" s="34" t="s">
        <v>18</v>
      </c>
      <c r="K31" s="33" t="s">
        <v>16</v>
      </c>
      <c r="L31" s="24">
        <f t="shared" si="0"/>
        <v>1.02</v>
      </c>
      <c r="M31" s="76">
        <f t="shared" si="3"/>
        <v>5.0693999999999999</v>
      </c>
      <c r="N31" s="33"/>
      <c r="O31" s="35"/>
      <c r="Q31" s="18"/>
    </row>
    <row r="32" spans="1:19" s="2" customFormat="1" ht="15.75" thickBot="1" x14ac:dyDescent="0.3">
      <c r="A32" s="12"/>
      <c r="B32" s="134" t="s">
        <v>120</v>
      </c>
      <c r="C32" s="13" t="s">
        <v>20</v>
      </c>
      <c r="D32" s="13"/>
      <c r="E32" s="14"/>
      <c r="F32" s="13"/>
      <c r="G32" s="13"/>
      <c r="H32" s="13"/>
      <c r="I32" s="15"/>
      <c r="J32" s="16"/>
      <c r="K32" s="13"/>
      <c r="L32" s="43" t="str">
        <f t="shared" si="0"/>
        <v/>
      </c>
      <c r="M32" s="14"/>
      <c r="N32" s="13"/>
      <c r="O32" s="17"/>
      <c r="Q32" s="18"/>
    </row>
    <row r="33" spans="1:17" s="2" customFormat="1" x14ac:dyDescent="0.25">
      <c r="A33" s="46">
        <v>13</v>
      </c>
      <c r="B33" s="135"/>
      <c r="C33" s="44" t="s">
        <v>14</v>
      </c>
      <c r="D33" s="44" t="s">
        <v>16</v>
      </c>
      <c r="E33" s="38">
        <v>1.96</v>
      </c>
      <c r="F33" s="28"/>
      <c r="G33" s="28"/>
      <c r="H33" s="28"/>
      <c r="I33" s="30">
        <v>20</v>
      </c>
      <c r="J33" s="31" t="s">
        <v>17</v>
      </c>
      <c r="K33" s="44" t="s">
        <v>16</v>
      </c>
      <c r="L33" s="28">
        <f t="shared" si="0"/>
        <v>1.02</v>
      </c>
      <c r="M33" s="38">
        <f>E33*L33</f>
        <v>1.9992000000000001</v>
      </c>
      <c r="N33" s="28"/>
      <c r="O33" s="32"/>
      <c r="Q33" s="23" t="s">
        <v>44</v>
      </c>
    </row>
    <row r="34" spans="1:17" s="2" customFormat="1" x14ac:dyDescent="0.25">
      <c r="A34" s="128">
        <v>14</v>
      </c>
      <c r="B34" s="135"/>
      <c r="C34" s="18" t="s">
        <v>132</v>
      </c>
      <c r="D34" s="18" t="s">
        <v>12</v>
      </c>
      <c r="E34" s="41">
        <v>1079.78</v>
      </c>
      <c r="F34" s="18"/>
      <c r="G34" s="18"/>
      <c r="H34" s="18"/>
      <c r="I34" s="19">
        <v>21</v>
      </c>
      <c r="J34" s="20" t="s">
        <v>88</v>
      </c>
      <c r="K34" s="18" t="s">
        <v>12</v>
      </c>
      <c r="L34" s="18">
        <f t="shared" si="0"/>
        <v>1.03</v>
      </c>
      <c r="M34" s="41">
        <f t="shared" ref="M34:M39" si="4">E34*L34</f>
        <v>1112.1733999999999</v>
      </c>
      <c r="N34" s="18"/>
      <c r="O34" s="22"/>
      <c r="Q34" s="137"/>
    </row>
    <row r="35" spans="1:17" s="2" customFormat="1" x14ac:dyDescent="0.25">
      <c r="A35" s="129"/>
      <c r="B35" s="135"/>
      <c r="C35" s="23" t="s">
        <v>59</v>
      </c>
      <c r="D35" s="18" t="s">
        <v>12</v>
      </c>
      <c r="E35" s="21">
        <v>1.32</v>
      </c>
      <c r="F35" s="18"/>
      <c r="G35" s="18"/>
      <c r="H35" s="18"/>
      <c r="I35" s="150">
        <v>22</v>
      </c>
      <c r="J35" s="20" t="s">
        <v>65</v>
      </c>
      <c r="K35" s="18" t="s">
        <v>12</v>
      </c>
      <c r="L35" s="18">
        <f t="shared" si="0"/>
        <v>1.03</v>
      </c>
      <c r="M35" s="21">
        <f t="shared" si="4"/>
        <v>1.3596000000000001</v>
      </c>
      <c r="N35" s="18"/>
      <c r="O35" s="22"/>
      <c r="Q35" s="137"/>
    </row>
    <row r="36" spans="1:17" s="2" customFormat="1" x14ac:dyDescent="0.25">
      <c r="A36" s="129"/>
      <c r="B36" s="135"/>
      <c r="C36" s="23" t="s">
        <v>54</v>
      </c>
      <c r="D36" s="18" t="s">
        <v>12</v>
      </c>
      <c r="E36" s="21">
        <v>160.30000000000001</v>
      </c>
      <c r="F36" s="18"/>
      <c r="G36" s="18"/>
      <c r="H36" s="18"/>
      <c r="I36" s="25">
        <v>23</v>
      </c>
      <c r="J36" s="20" t="s">
        <v>66</v>
      </c>
      <c r="K36" s="18" t="s">
        <v>12</v>
      </c>
      <c r="L36" s="18">
        <f t="shared" si="0"/>
        <v>1.03</v>
      </c>
      <c r="M36" s="21">
        <f t="shared" si="4"/>
        <v>165.10900000000001</v>
      </c>
      <c r="N36" s="18"/>
      <c r="O36" s="22"/>
      <c r="Q36" s="137"/>
    </row>
    <row r="37" spans="1:17" s="2" customFormat="1" x14ac:dyDescent="0.25">
      <c r="A37" s="130"/>
      <c r="B37" s="135"/>
      <c r="C37" s="23" t="s">
        <v>58</v>
      </c>
      <c r="D37" s="18" t="s">
        <v>12</v>
      </c>
      <c r="E37" s="21">
        <v>917.16</v>
      </c>
      <c r="F37" s="18"/>
      <c r="G37" s="18"/>
      <c r="H37" s="18"/>
      <c r="I37" s="19">
        <v>24</v>
      </c>
      <c r="J37" s="20" t="s">
        <v>67</v>
      </c>
      <c r="K37" s="18" t="s">
        <v>12</v>
      </c>
      <c r="L37" s="18">
        <f t="shared" si="0"/>
        <v>1.03</v>
      </c>
      <c r="M37" s="21">
        <f t="shared" si="4"/>
        <v>944.6748</v>
      </c>
      <c r="N37" s="18"/>
      <c r="O37" s="22"/>
      <c r="Q37" s="137"/>
    </row>
    <row r="38" spans="1:17" s="2" customFormat="1" ht="30" x14ac:dyDescent="0.25">
      <c r="A38" s="75">
        <v>15</v>
      </c>
      <c r="B38" s="135"/>
      <c r="C38" s="23" t="s">
        <v>133</v>
      </c>
      <c r="D38" s="18" t="s">
        <v>12</v>
      </c>
      <c r="E38" s="21">
        <f>'под.ст7с-9с'!E6</f>
        <v>566.93999999999994</v>
      </c>
      <c r="F38" s="18"/>
      <c r="G38" s="18"/>
      <c r="H38" s="18"/>
      <c r="I38" s="19">
        <v>25</v>
      </c>
      <c r="J38" s="26" t="s">
        <v>129</v>
      </c>
      <c r="K38" s="24" t="s">
        <v>12</v>
      </c>
      <c r="L38" s="24">
        <v>1</v>
      </c>
      <c r="M38" s="21">
        <f>L38*E38</f>
        <v>566.93999999999994</v>
      </c>
      <c r="N38" s="18"/>
      <c r="O38" s="22"/>
      <c r="Q38" s="106"/>
    </row>
    <row r="39" spans="1:17" s="2" customFormat="1" x14ac:dyDescent="0.25">
      <c r="A39" s="42">
        <v>16</v>
      </c>
      <c r="B39" s="135"/>
      <c r="C39" s="18" t="s">
        <v>15</v>
      </c>
      <c r="D39" s="18" t="s">
        <v>16</v>
      </c>
      <c r="E39" s="41">
        <v>10.95</v>
      </c>
      <c r="F39" s="18"/>
      <c r="G39" s="18"/>
      <c r="H39" s="18"/>
      <c r="I39" s="150">
        <v>26</v>
      </c>
      <c r="J39" s="89" t="s">
        <v>18</v>
      </c>
      <c r="K39" s="18" t="s">
        <v>16</v>
      </c>
      <c r="L39" s="18">
        <f t="shared" si="0"/>
        <v>1.02</v>
      </c>
      <c r="M39" s="76">
        <f t="shared" si="4"/>
        <v>11.168999999999999</v>
      </c>
      <c r="N39" s="18"/>
      <c r="O39" s="22"/>
      <c r="Q39" s="23"/>
    </row>
    <row r="40" spans="1:17" s="2" customFormat="1" ht="15.75" thickBot="1" x14ac:dyDescent="0.3">
      <c r="A40" s="62">
        <v>17</v>
      </c>
      <c r="B40" s="136"/>
      <c r="C40" s="39" t="s">
        <v>21</v>
      </c>
      <c r="D40" s="39" t="s">
        <v>22</v>
      </c>
      <c r="E40" s="40">
        <v>6</v>
      </c>
      <c r="F40" s="39"/>
      <c r="G40" s="39"/>
      <c r="H40" s="39"/>
      <c r="I40" s="25">
        <v>27</v>
      </c>
      <c r="J40" s="47" t="s">
        <v>23</v>
      </c>
      <c r="K40" s="39" t="s">
        <v>83</v>
      </c>
      <c r="L40" s="24">
        <v>20</v>
      </c>
      <c r="M40" s="76">
        <f>E40*L40</f>
        <v>120</v>
      </c>
      <c r="N40" s="39"/>
      <c r="O40" s="48"/>
      <c r="Q40" s="23"/>
    </row>
    <row r="41" spans="1:17" ht="15.75" thickBot="1" x14ac:dyDescent="0.3">
      <c r="A41" s="12"/>
      <c r="B41" s="134" t="s">
        <v>121</v>
      </c>
      <c r="C41" s="54" t="s">
        <v>25</v>
      </c>
      <c r="D41" s="53"/>
      <c r="E41" s="53"/>
      <c r="F41" s="53"/>
      <c r="G41" s="53"/>
      <c r="H41" s="53"/>
      <c r="I41" s="53"/>
      <c r="J41" s="53"/>
      <c r="K41" s="53"/>
      <c r="L41" s="13" t="str">
        <f t="shared" si="0"/>
        <v/>
      </c>
      <c r="M41" s="73"/>
      <c r="N41" s="53"/>
      <c r="O41" s="55"/>
      <c r="Q41" s="51"/>
    </row>
    <row r="42" spans="1:17" x14ac:dyDescent="0.25">
      <c r="A42" s="75">
        <v>18</v>
      </c>
      <c r="B42" s="135"/>
      <c r="C42" s="64" t="s">
        <v>24</v>
      </c>
      <c r="D42" s="49" t="s">
        <v>22</v>
      </c>
      <c r="E42" s="65">
        <f>3+10+7</f>
        <v>20</v>
      </c>
      <c r="F42" s="49"/>
      <c r="G42" s="49"/>
      <c r="H42" s="49"/>
      <c r="I42" s="49">
        <v>28</v>
      </c>
      <c r="J42" s="49" t="s">
        <v>86</v>
      </c>
      <c r="K42" s="49" t="s">
        <v>22</v>
      </c>
      <c r="L42" s="36">
        <v>1</v>
      </c>
      <c r="M42" s="68">
        <f>E42*L42</f>
        <v>20</v>
      </c>
      <c r="N42" s="49"/>
      <c r="O42" s="90"/>
      <c r="Q42" s="51" t="s">
        <v>45</v>
      </c>
    </row>
    <row r="43" spans="1:17" x14ac:dyDescent="0.25">
      <c r="A43" s="91"/>
      <c r="B43" s="135"/>
      <c r="C43" s="120" t="s">
        <v>84</v>
      </c>
      <c r="D43" s="79"/>
      <c r="E43" s="79"/>
      <c r="F43" s="79"/>
      <c r="G43" s="79"/>
      <c r="H43" s="79"/>
      <c r="I43" s="79"/>
      <c r="J43" s="79"/>
      <c r="K43" s="79"/>
      <c r="L43" s="80" t="str">
        <f t="shared" si="0"/>
        <v/>
      </c>
      <c r="M43" s="81"/>
      <c r="N43" s="79"/>
      <c r="O43" s="92"/>
      <c r="Q43" s="51"/>
    </row>
    <row r="44" spans="1:17" x14ac:dyDescent="0.25">
      <c r="A44" s="128">
        <v>19</v>
      </c>
      <c r="B44" s="135"/>
      <c r="C44" s="51" t="s">
        <v>132</v>
      </c>
      <c r="D44" s="51" t="s">
        <v>12</v>
      </c>
      <c r="E44" s="66">
        <f>SUM(E45:F46)</f>
        <v>68</v>
      </c>
      <c r="F44" s="51"/>
      <c r="G44" s="51"/>
      <c r="H44" s="51"/>
      <c r="I44" s="51">
        <v>29</v>
      </c>
      <c r="J44" s="51" t="s">
        <v>88</v>
      </c>
      <c r="K44" s="18" t="s">
        <v>12</v>
      </c>
      <c r="L44" s="18">
        <f t="shared" si="0"/>
        <v>1.03</v>
      </c>
      <c r="M44" s="69">
        <f>E44*L44</f>
        <v>70.040000000000006</v>
      </c>
      <c r="N44" s="51"/>
      <c r="O44" s="93"/>
      <c r="Q44" s="51" t="s">
        <v>46</v>
      </c>
    </row>
    <row r="45" spans="1:17" x14ac:dyDescent="0.25">
      <c r="A45" s="129"/>
      <c r="B45" s="135"/>
      <c r="C45" s="51" t="s">
        <v>60</v>
      </c>
      <c r="D45" s="51" t="s">
        <v>12</v>
      </c>
      <c r="E45" s="51">
        <f>2.32*E42</f>
        <v>46.4</v>
      </c>
      <c r="F45" s="51"/>
      <c r="G45" s="51"/>
      <c r="H45" s="51"/>
      <c r="I45" s="51">
        <v>30</v>
      </c>
      <c r="J45" s="51" t="s">
        <v>69</v>
      </c>
      <c r="K45" s="51" t="s">
        <v>12</v>
      </c>
      <c r="L45" s="18">
        <f t="shared" si="0"/>
        <v>1.03</v>
      </c>
      <c r="M45" s="57">
        <f t="shared" ref="M45:M48" si="5">E45*L45</f>
        <v>47.792000000000002</v>
      </c>
      <c r="N45" s="51"/>
      <c r="O45" s="93"/>
      <c r="Q45" s="51"/>
    </row>
    <row r="46" spans="1:17" x14ac:dyDescent="0.25">
      <c r="A46" s="129"/>
      <c r="B46" s="135"/>
      <c r="C46" s="51" t="s">
        <v>109</v>
      </c>
      <c r="D46" s="51" t="s">
        <v>12</v>
      </c>
      <c r="E46" s="51">
        <f>1.08*E42</f>
        <v>21.6</v>
      </c>
      <c r="F46" s="51"/>
      <c r="G46" s="51"/>
      <c r="H46" s="51"/>
      <c r="I46" s="51">
        <v>31</v>
      </c>
      <c r="J46" s="51" t="s">
        <v>65</v>
      </c>
      <c r="K46" s="51" t="s">
        <v>12</v>
      </c>
      <c r="L46" s="18">
        <f t="shared" si="0"/>
        <v>1.03</v>
      </c>
      <c r="M46" s="57">
        <f t="shared" si="5"/>
        <v>22.248000000000001</v>
      </c>
      <c r="N46" s="51"/>
      <c r="O46" s="93"/>
      <c r="Q46" s="51"/>
    </row>
    <row r="47" spans="1:17" x14ac:dyDescent="0.25">
      <c r="A47" s="129"/>
      <c r="B47" s="135"/>
      <c r="C47" s="51" t="s">
        <v>29</v>
      </c>
      <c r="D47" s="51" t="s">
        <v>22</v>
      </c>
      <c r="E47" s="51">
        <f>1*E42</f>
        <v>20</v>
      </c>
      <c r="F47" s="51"/>
      <c r="G47" s="51"/>
      <c r="H47" s="51"/>
      <c r="I47" s="51">
        <v>32</v>
      </c>
      <c r="J47" s="51" t="s">
        <v>71</v>
      </c>
      <c r="K47" s="51" t="s">
        <v>22</v>
      </c>
      <c r="L47" s="18">
        <v>1</v>
      </c>
      <c r="M47" s="57">
        <f t="shared" si="5"/>
        <v>20</v>
      </c>
      <c r="N47" s="51"/>
      <c r="O47" s="93"/>
      <c r="Q47" s="51"/>
    </row>
    <row r="48" spans="1:17" x14ac:dyDescent="0.25">
      <c r="A48" s="42">
        <v>20</v>
      </c>
      <c r="B48" s="135"/>
      <c r="C48" s="51" t="s">
        <v>15</v>
      </c>
      <c r="D48" s="51" t="s">
        <v>16</v>
      </c>
      <c r="E48" s="66">
        <f>0.08*E42</f>
        <v>1.6</v>
      </c>
      <c r="F48" s="51"/>
      <c r="G48" s="51"/>
      <c r="H48" s="51"/>
      <c r="I48" s="51">
        <v>33</v>
      </c>
      <c r="J48" s="51" t="s">
        <v>18</v>
      </c>
      <c r="K48" s="51" t="s">
        <v>16</v>
      </c>
      <c r="L48" s="18">
        <f t="shared" si="0"/>
        <v>1.02</v>
      </c>
      <c r="M48" s="69">
        <f t="shared" si="5"/>
        <v>1.6320000000000001</v>
      </c>
      <c r="N48" s="51"/>
      <c r="O48" s="93"/>
      <c r="Q48" s="51"/>
    </row>
    <row r="49" spans="1:17" x14ac:dyDescent="0.25">
      <c r="A49" s="94"/>
      <c r="B49" s="135"/>
      <c r="C49" s="121" t="s">
        <v>26</v>
      </c>
      <c r="D49" s="82"/>
      <c r="E49" s="82"/>
      <c r="F49" s="82"/>
      <c r="G49" s="82"/>
      <c r="H49" s="82"/>
      <c r="I49" s="82"/>
      <c r="J49" s="82"/>
      <c r="K49" s="82"/>
      <c r="L49" s="80" t="str">
        <f t="shared" si="0"/>
        <v/>
      </c>
      <c r="M49" s="83"/>
      <c r="N49" s="82"/>
      <c r="O49" s="95"/>
      <c r="Q49" s="51"/>
    </row>
    <row r="50" spans="1:17" x14ac:dyDescent="0.25">
      <c r="A50" s="42">
        <v>21</v>
      </c>
      <c r="B50" s="135"/>
      <c r="C50" s="51" t="s">
        <v>14</v>
      </c>
      <c r="D50" s="51" t="s">
        <v>16</v>
      </c>
      <c r="E50" s="66">
        <v>7.0000000000000007E-2</v>
      </c>
      <c r="F50" s="51"/>
      <c r="G50" s="51"/>
      <c r="H50" s="51"/>
      <c r="I50" s="51">
        <v>34</v>
      </c>
      <c r="J50" s="51" t="s">
        <v>17</v>
      </c>
      <c r="K50" s="51" t="s">
        <v>16</v>
      </c>
      <c r="L50" s="18">
        <f t="shared" si="0"/>
        <v>1.02</v>
      </c>
      <c r="M50" s="69">
        <f>E50*L50</f>
        <v>7.1400000000000005E-2</v>
      </c>
      <c r="N50" s="51"/>
      <c r="O50" s="93"/>
      <c r="Q50" s="51"/>
    </row>
    <row r="51" spans="1:17" x14ac:dyDescent="0.25">
      <c r="A51" s="128">
        <v>22</v>
      </c>
      <c r="B51" s="135"/>
      <c r="C51" s="51" t="s">
        <v>132</v>
      </c>
      <c r="D51" s="51" t="s">
        <v>12</v>
      </c>
      <c r="E51" s="66">
        <f>SUM(E52:E55)</f>
        <v>45.1</v>
      </c>
      <c r="F51" s="51"/>
      <c r="G51" s="51"/>
      <c r="H51" s="51"/>
      <c r="I51" s="51">
        <v>35</v>
      </c>
      <c r="J51" s="51" t="s">
        <v>88</v>
      </c>
      <c r="K51" s="51" t="s">
        <v>12</v>
      </c>
      <c r="L51" s="18">
        <f t="shared" si="0"/>
        <v>1.03</v>
      </c>
      <c r="M51" s="69">
        <f t="shared" ref="M51:M57" si="6">E51*L51</f>
        <v>46.453000000000003</v>
      </c>
      <c r="N51" s="51"/>
      <c r="O51" s="93"/>
      <c r="Q51" s="51"/>
    </row>
    <row r="52" spans="1:17" x14ac:dyDescent="0.25">
      <c r="A52" s="129"/>
      <c r="B52" s="135"/>
      <c r="C52" s="51" t="s">
        <v>61</v>
      </c>
      <c r="D52" s="51" t="s">
        <v>12</v>
      </c>
      <c r="E52" s="51">
        <f>12*2.08</f>
        <v>24.96</v>
      </c>
      <c r="F52" s="51"/>
      <c r="G52" s="51"/>
      <c r="H52" s="51"/>
      <c r="I52" s="51">
        <v>36</v>
      </c>
      <c r="J52" s="51" t="s">
        <v>70</v>
      </c>
      <c r="K52" s="51" t="s">
        <v>12</v>
      </c>
      <c r="L52" s="18">
        <f t="shared" si="0"/>
        <v>1.03</v>
      </c>
      <c r="M52" s="57">
        <f t="shared" si="6"/>
        <v>25.7088</v>
      </c>
      <c r="N52" s="51"/>
      <c r="O52" s="93"/>
      <c r="Q52" s="51"/>
    </row>
    <row r="53" spans="1:17" x14ac:dyDescent="0.25">
      <c r="A53" s="129"/>
      <c r="B53" s="135"/>
      <c r="C53" s="51" t="s">
        <v>55</v>
      </c>
      <c r="D53" s="51" t="s">
        <v>12</v>
      </c>
      <c r="E53" s="51">
        <f>6*0.37+6*2*0.74</f>
        <v>11.099999999999998</v>
      </c>
      <c r="F53" s="51"/>
      <c r="G53" s="51"/>
      <c r="H53" s="51"/>
      <c r="I53" s="51">
        <v>37</v>
      </c>
      <c r="J53" s="51" t="s">
        <v>66</v>
      </c>
      <c r="K53" s="51" t="s">
        <v>12</v>
      </c>
      <c r="L53" s="18">
        <f t="shared" si="0"/>
        <v>1.03</v>
      </c>
      <c r="M53" s="57">
        <f t="shared" si="6"/>
        <v>11.432999999999998</v>
      </c>
      <c r="N53" s="51"/>
      <c r="O53" s="93"/>
      <c r="Q53" s="51"/>
    </row>
    <row r="54" spans="1:17" x14ac:dyDescent="0.25">
      <c r="A54" s="129"/>
      <c r="B54" s="135"/>
      <c r="C54" s="51" t="s">
        <v>54</v>
      </c>
      <c r="D54" s="51" t="s">
        <v>12</v>
      </c>
      <c r="E54" s="51">
        <f>6*6*0.23</f>
        <v>8.2800000000000011</v>
      </c>
      <c r="F54" s="51"/>
      <c r="G54" s="51"/>
      <c r="H54" s="51"/>
      <c r="I54" s="51">
        <v>38</v>
      </c>
      <c r="J54" s="51" t="s">
        <v>65</v>
      </c>
      <c r="K54" s="51" t="s">
        <v>12</v>
      </c>
      <c r="L54" s="18">
        <f t="shared" si="0"/>
        <v>1.03</v>
      </c>
      <c r="M54" s="57">
        <f t="shared" si="6"/>
        <v>8.5284000000000013</v>
      </c>
      <c r="N54" s="51"/>
      <c r="O54" s="93"/>
      <c r="Q54" s="51"/>
    </row>
    <row r="55" spans="1:17" x14ac:dyDescent="0.25">
      <c r="A55" s="130"/>
      <c r="B55" s="135"/>
      <c r="C55" s="51" t="s">
        <v>56</v>
      </c>
      <c r="D55" s="51" t="s">
        <v>12</v>
      </c>
      <c r="E55" s="51">
        <v>0.76</v>
      </c>
      <c r="F55" s="51"/>
      <c r="G55" s="51"/>
      <c r="H55" s="51"/>
      <c r="I55" s="51">
        <v>39</v>
      </c>
      <c r="J55" s="51" t="s">
        <v>68</v>
      </c>
      <c r="K55" s="51" t="s">
        <v>12</v>
      </c>
      <c r="L55" s="18">
        <f t="shared" si="0"/>
        <v>1.03</v>
      </c>
      <c r="M55" s="57">
        <f t="shared" si="6"/>
        <v>0.78280000000000005</v>
      </c>
      <c r="N55" s="51"/>
      <c r="O55" s="93"/>
      <c r="Q55" s="51"/>
    </row>
    <row r="56" spans="1:17" ht="30" x14ac:dyDescent="0.25">
      <c r="A56" s="75">
        <v>23</v>
      </c>
      <c r="B56" s="135"/>
      <c r="C56" s="145" t="s">
        <v>133</v>
      </c>
      <c r="D56" s="51" t="s">
        <v>12</v>
      </c>
      <c r="E56" s="51">
        <f>'крыльцо фм1 фм2'!E4</f>
        <v>17.16</v>
      </c>
      <c r="F56" s="51"/>
      <c r="G56" s="51"/>
      <c r="H56" s="51"/>
      <c r="I56" s="51">
        <v>40</v>
      </c>
      <c r="J56" s="26" t="s">
        <v>129</v>
      </c>
      <c r="K56" s="24" t="s">
        <v>12</v>
      </c>
      <c r="L56" s="24">
        <v>1</v>
      </c>
      <c r="M56" s="21">
        <f>L56*E56</f>
        <v>17.16</v>
      </c>
      <c r="N56" s="51"/>
      <c r="O56" s="93"/>
      <c r="Q56" s="51"/>
    </row>
    <row r="57" spans="1:17" x14ac:dyDescent="0.25">
      <c r="A57" s="42">
        <v>24</v>
      </c>
      <c r="B57" s="135"/>
      <c r="C57" s="51" t="s">
        <v>15</v>
      </c>
      <c r="D57" s="51" t="s">
        <v>16</v>
      </c>
      <c r="E57" s="66">
        <v>0.56999999999999995</v>
      </c>
      <c r="F57" s="51"/>
      <c r="G57" s="51"/>
      <c r="H57" s="51"/>
      <c r="I57" s="51">
        <v>41</v>
      </c>
      <c r="J57" s="51" t="s">
        <v>18</v>
      </c>
      <c r="K57" s="51" t="s">
        <v>16</v>
      </c>
      <c r="L57" s="18">
        <f t="shared" si="0"/>
        <v>1.02</v>
      </c>
      <c r="M57" s="69">
        <f t="shared" si="6"/>
        <v>0.58139999999999992</v>
      </c>
      <c r="N57" s="51"/>
      <c r="O57" s="93"/>
      <c r="Q57" s="51"/>
    </row>
    <row r="58" spans="1:17" x14ac:dyDescent="0.25">
      <c r="A58" s="42">
        <v>25</v>
      </c>
      <c r="B58" s="135"/>
      <c r="C58" s="51" t="s">
        <v>21</v>
      </c>
      <c r="D58" s="51" t="s">
        <v>22</v>
      </c>
      <c r="E58" s="66">
        <v>12</v>
      </c>
      <c r="F58" s="51"/>
      <c r="G58" s="51"/>
      <c r="H58" s="51"/>
      <c r="I58" s="51">
        <v>42</v>
      </c>
      <c r="J58" s="20" t="s">
        <v>23</v>
      </c>
      <c r="K58" s="18" t="s">
        <v>83</v>
      </c>
      <c r="L58" s="18">
        <v>26.54</v>
      </c>
      <c r="M58" s="41">
        <f>E58*L58</f>
        <v>318.48</v>
      </c>
      <c r="N58" s="51"/>
      <c r="O58" s="93"/>
      <c r="Q58" s="51"/>
    </row>
    <row r="59" spans="1:17" x14ac:dyDescent="0.25">
      <c r="A59" s="94"/>
      <c r="B59" s="135"/>
      <c r="C59" s="121" t="s">
        <v>27</v>
      </c>
      <c r="D59" s="82"/>
      <c r="E59" s="82"/>
      <c r="F59" s="82"/>
      <c r="G59" s="82"/>
      <c r="H59" s="82"/>
      <c r="I59" s="82"/>
      <c r="J59" s="82"/>
      <c r="K59" s="82"/>
      <c r="L59" s="80" t="str">
        <f t="shared" si="0"/>
        <v/>
      </c>
      <c r="M59" s="83"/>
      <c r="N59" s="82"/>
      <c r="O59" s="95"/>
      <c r="Q59" s="51"/>
    </row>
    <row r="60" spans="1:17" x14ac:dyDescent="0.25">
      <c r="A60" s="42">
        <v>26</v>
      </c>
      <c r="B60" s="135"/>
      <c r="C60" s="51" t="s">
        <v>14</v>
      </c>
      <c r="D60" s="51" t="s">
        <v>16</v>
      </c>
      <c r="E60" s="66">
        <v>0.05</v>
      </c>
      <c r="F60" s="51"/>
      <c r="G60" s="51"/>
      <c r="H60" s="51"/>
      <c r="I60" s="51">
        <v>43</v>
      </c>
      <c r="J60" s="51" t="s">
        <v>17</v>
      </c>
      <c r="K60" s="51" t="s">
        <v>16</v>
      </c>
      <c r="L60" s="18">
        <f t="shared" si="0"/>
        <v>1.02</v>
      </c>
      <c r="M60" s="69">
        <f>L60*E60</f>
        <v>5.1000000000000004E-2</v>
      </c>
      <c r="N60" s="51"/>
      <c r="O60" s="93"/>
      <c r="Q60" s="51"/>
    </row>
    <row r="61" spans="1:17" x14ac:dyDescent="0.25">
      <c r="A61" s="128">
        <v>27</v>
      </c>
      <c r="B61" s="135"/>
      <c r="C61" s="51" t="s">
        <v>132</v>
      </c>
      <c r="D61" s="51" t="s">
        <v>12</v>
      </c>
      <c r="E61" s="66">
        <f>SUM(E62:E65)</f>
        <v>35.410000000000004</v>
      </c>
      <c r="F61" s="51"/>
      <c r="G61" s="51"/>
      <c r="H61" s="51"/>
      <c r="I61" s="51">
        <v>44</v>
      </c>
      <c r="J61" s="51" t="s">
        <v>88</v>
      </c>
      <c r="K61" s="51" t="s">
        <v>12</v>
      </c>
      <c r="L61" s="18">
        <f t="shared" si="0"/>
        <v>1.03</v>
      </c>
      <c r="M61" s="69">
        <f t="shared" ref="M61:M68" si="7">L61*E61</f>
        <v>36.472300000000004</v>
      </c>
      <c r="N61" s="51"/>
      <c r="O61" s="93"/>
      <c r="Q61" s="51"/>
    </row>
    <row r="62" spans="1:17" x14ac:dyDescent="0.25">
      <c r="A62" s="129"/>
      <c r="B62" s="135"/>
      <c r="C62" s="51" t="s">
        <v>61</v>
      </c>
      <c r="D62" s="51" t="s">
        <v>12</v>
      </c>
      <c r="E62" s="51">
        <f>12*1.53</f>
        <v>18.36</v>
      </c>
      <c r="F62" s="51"/>
      <c r="G62" s="51"/>
      <c r="H62" s="51"/>
      <c r="I62" s="51">
        <v>45</v>
      </c>
      <c r="J62" s="51" t="s">
        <v>70</v>
      </c>
      <c r="K62" s="51" t="s">
        <v>12</v>
      </c>
      <c r="L62" s="18">
        <f t="shared" si="0"/>
        <v>1.03</v>
      </c>
      <c r="M62" s="57">
        <f t="shared" si="7"/>
        <v>18.910799999999998</v>
      </c>
      <c r="N62" s="51"/>
      <c r="O62" s="93"/>
      <c r="Q62" s="51"/>
    </row>
    <row r="63" spans="1:17" x14ac:dyDescent="0.25">
      <c r="A63" s="129"/>
      <c r="B63" s="135"/>
      <c r="C63" s="51" t="s">
        <v>55</v>
      </c>
      <c r="D63" s="51" t="s">
        <v>12</v>
      </c>
      <c r="E63" s="51">
        <f>6*0.37+5*2*0.74</f>
        <v>9.620000000000001</v>
      </c>
      <c r="F63" s="51"/>
      <c r="G63" s="51"/>
      <c r="H63" s="51"/>
      <c r="I63" s="51">
        <v>46</v>
      </c>
      <c r="J63" s="51" t="s">
        <v>66</v>
      </c>
      <c r="K63" s="51" t="s">
        <v>12</v>
      </c>
      <c r="L63" s="18">
        <f t="shared" si="0"/>
        <v>1.03</v>
      </c>
      <c r="M63" s="57">
        <f t="shared" si="7"/>
        <v>9.9086000000000016</v>
      </c>
      <c r="N63" s="51"/>
      <c r="O63" s="93"/>
      <c r="Q63" s="51"/>
    </row>
    <row r="64" spans="1:17" x14ac:dyDescent="0.25">
      <c r="A64" s="129"/>
      <c r="B64" s="135"/>
      <c r="C64" s="51" t="s">
        <v>54</v>
      </c>
      <c r="D64" s="51" t="s">
        <v>12</v>
      </c>
      <c r="E64" s="51">
        <f>5*6*0.23</f>
        <v>6.9</v>
      </c>
      <c r="F64" s="51"/>
      <c r="G64" s="51"/>
      <c r="H64" s="51"/>
      <c r="I64" s="51">
        <v>47</v>
      </c>
      <c r="J64" s="51" t="s">
        <v>65</v>
      </c>
      <c r="K64" s="51" t="s">
        <v>12</v>
      </c>
      <c r="L64" s="18">
        <f t="shared" si="0"/>
        <v>1.03</v>
      </c>
      <c r="M64" s="57">
        <f t="shared" si="7"/>
        <v>7.1070000000000002</v>
      </c>
      <c r="N64" s="51"/>
      <c r="O64" s="93"/>
      <c r="Q64" s="51"/>
    </row>
    <row r="65" spans="1:17" x14ac:dyDescent="0.25">
      <c r="A65" s="130"/>
      <c r="B65" s="135"/>
      <c r="C65" s="51" t="s">
        <v>56</v>
      </c>
      <c r="D65" s="51" t="s">
        <v>12</v>
      </c>
      <c r="E65" s="51">
        <v>0.53</v>
      </c>
      <c r="F65" s="51"/>
      <c r="G65" s="51"/>
      <c r="H65" s="51"/>
      <c r="I65" s="51">
        <v>48</v>
      </c>
      <c r="J65" s="51" t="s">
        <v>68</v>
      </c>
      <c r="K65" s="51" t="s">
        <v>12</v>
      </c>
      <c r="L65" s="18">
        <f t="shared" si="0"/>
        <v>1.03</v>
      </c>
      <c r="M65" s="57">
        <f t="shared" si="7"/>
        <v>0.54590000000000005</v>
      </c>
      <c r="N65" s="51"/>
      <c r="O65" s="93"/>
      <c r="Q65" s="51"/>
    </row>
    <row r="66" spans="1:17" ht="30" x14ac:dyDescent="0.25">
      <c r="A66" s="75">
        <v>28</v>
      </c>
      <c r="B66" s="135"/>
      <c r="C66" s="145" t="s">
        <v>133</v>
      </c>
      <c r="D66" s="51" t="s">
        <v>12</v>
      </c>
      <c r="E66" s="51">
        <f>'крыльцо фм1 фм2'!E4</f>
        <v>17.16</v>
      </c>
      <c r="F66" s="51"/>
      <c r="G66" s="51"/>
      <c r="H66" s="51"/>
      <c r="I66" s="51">
        <v>49</v>
      </c>
      <c r="J66" s="26" t="s">
        <v>129</v>
      </c>
      <c r="K66" s="24" t="s">
        <v>12</v>
      </c>
      <c r="L66" s="24">
        <v>1</v>
      </c>
      <c r="M66" s="21">
        <f>L66*E66</f>
        <v>17.16</v>
      </c>
      <c r="N66" s="51"/>
      <c r="O66" s="93"/>
      <c r="Q66" s="51"/>
    </row>
    <row r="67" spans="1:17" x14ac:dyDescent="0.25">
      <c r="A67" s="42">
        <v>29</v>
      </c>
      <c r="B67" s="135"/>
      <c r="C67" s="51" t="s">
        <v>15</v>
      </c>
      <c r="D67" s="51" t="s">
        <v>16</v>
      </c>
      <c r="E67" s="66">
        <v>0.39</v>
      </c>
      <c r="F67" s="51"/>
      <c r="G67" s="51"/>
      <c r="H67" s="51"/>
      <c r="I67" s="51">
        <v>50</v>
      </c>
      <c r="J67" s="51" t="s">
        <v>18</v>
      </c>
      <c r="K67" s="51" t="s">
        <v>16</v>
      </c>
      <c r="L67" s="18">
        <f t="shared" si="0"/>
        <v>1.02</v>
      </c>
      <c r="M67" s="69">
        <f t="shared" si="7"/>
        <v>0.39780000000000004</v>
      </c>
      <c r="N67" s="51"/>
      <c r="O67" s="93"/>
      <c r="Q67" s="51"/>
    </row>
    <row r="68" spans="1:17" x14ac:dyDescent="0.25">
      <c r="A68" s="42">
        <v>30</v>
      </c>
      <c r="B68" s="135"/>
      <c r="C68" s="51" t="s">
        <v>21</v>
      </c>
      <c r="D68" s="51" t="s">
        <v>22</v>
      </c>
      <c r="E68" s="66">
        <v>12</v>
      </c>
      <c r="F68" s="51"/>
      <c r="G68" s="51"/>
      <c r="H68" s="51"/>
      <c r="I68" s="51">
        <v>51</v>
      </c>
      <c r="J68" s="20" t="s">
        <v>23</v>
      </c>
      <c r="K68" s="18" t="s">
        <v>83</v>
      </c>
      <c r="L68" s="18">
        <v>26.54</v>
      </c>
      <c r="M68" s="69">
        <f t="shared" si="7"/>
        <v>318.48</v>
      </c>
      <c r="N68" s="51"/>
      <c r="O68" s="93"/>
      <c r="Q68" s="51"/>
    </row>
    <row r="69" spans="1:17" x14ac:dyDescent="0.25">
      <c r="A69" s="94"/>
      <c r="B69" s="135"/>
      <c r="C69" s="121" t="s">
        <v>28</v>
      </c>
      <c r="D69" s="82"/>
      <c r="E69" s="82"/>
      <c r="F69" s="82"/>
      <c r="G69" s="82"/>
      <c r="H69" s="82"/>
      <c r="I69" s="82"/>
      <c r="J69" s="82"/>
      <c r="K69" s="82"/>
      <c r="L69" s="80" t="str">
        <f t="shared" si="0"/>
        <v/>
      </c>
      <c r="M69" s="83"/>
      <c r="N69" s="82"/>
      <c r="O69" s="95"/>
      <c r="Q69" s="51"/>
    </row>
    <row r="70" spans="1:17" x14ac:dyDescent="0.25">
      <c r="A70" s="128">
        <v>31</v>
      </c>
      <c r="B70" s="135"/>
      <c r="C70" s="51" t="s">
        <v>132</v>
      </c>
      <c r="D70" s="51" t="s">
        <v>12</v>
      </c>
      <c r="E70" s="66">
        <f>SUM(E71:E73)</f>
        <v>31.96</v>
      </c>
      <c r="F70" s="51"/>
      <c r="G70" s="51"/>
      <c r="H70" s="51"/>
      <c r="I70" s="51">
        <v>52</v>
      </c>
      <c r="J70" s="51" t="s">
        <v>88</v>
      </c>
      <c r="K70" s="51" t="s">
        <v>12</v>
      </c>
      <c r="L70" s="18">
        <f t="shared" si="0"/>
        <v>1.03</v>
      </c>
      <c r="M70" s="69">
        <f>E70*L70</f>
        <v>32.918800000000005</v>
      </c>
      <c r="N70" s="51"/>
      <c r="O70" s="93"/>
      <c r="Q70" s="51"/>
    </row>
    <row r="71" spans="1:17" x14ac:dyDescent="0.25">
      <c r="A71" s="129"/>
      <c r="B71" s="135"/>
      <c r="C71" s="51" t="s">
        <v>62</v>
      </c>
      <c r="D71" s="51" t="s">
        <v>12</v>
      </c>
      <c r="E71" s="51">
        <f>2*14.6</f>
        <v>29.2</v>
      </c>
      <c r="F71" s="51"/>
      <c r="G71" s="51"/>
      <c r="H71" s="51"/>
      <c r="I71" s="51">
        <v>53</v>
      </c>
      <c r="J71" s="51" t="s">
        <v>72</v>
      </c>
      <c r="K71" s="118" t="s">
        <v>12</v>
      </c>
      <c r="L71" s="18">
        <f t="shared" si="0"/>
        <v>1.03</v>
      </c>
      <c r="M71" s="57">
        <f t="shared" ref="M71:M86" si="8">E71*L71</f>
        <v>30.076000000000001</v>
      </c>
      <c r="N71" s="51"/>
      <c r="O71" s="93"/>
      <c r="Q71" s="51"/>
    </row>
    <row r="72" spans="1:17" x14ac:dyDescent="0.25">
      <c r="A72" s="129"/>
      <c r="B72" s="135"/>
      <c r="C72" s="51" t="s">
        <v>55</v>
      </c>
      <c r="D72" s="51" t="s">
        <v>12</v>
      </c>
      <c r="E72" s="51">
        <f>4*0.19</f>
        <v>0.76</v>
      </c>
      <c r="F72" s="51"/>
      <c r="G72" s="51"/>
      <c r="H72" s="51"/>
      <c r="I72" s="51">
        <v>54</v>
      </c>
      <c r="J72" s="51" t="s">
        <v>66</v>
      </c>
      <c r="K72" s="118" t="s">
        <v>12</v>
      </c>
      <c r="L72" s="18">
        <f t="shared" si="0"/>
        <v>1.03</v>
      </c>
      <c r="M72" s="57">
        <f t="shared" si="8"/>
        <v>0.78280000000000005</v>
      </c>
      <c r="N72" s="51"/>
      <c r="O72" s="93"/>
      <c r="Q72" s="51"/>
    </row>
    <row r="73" spans="1:17" x14ac:dyDescent="0.25">
      <c r="A73" s="130"/>
      <c r="B73" s="135"/>
      <c r="C73" s="51" t="s">
        <v>29</v>
      </c>
      <c r="D73" s="51" t="s">
        <v>22</v>
      </c>
      <c r="E73" s="51">
        <v>2</v>
      </c>
      <c r="F73" s="51"/>
      <c r="G73" s="51"/>
      <c r="H73" s="51"/>
      <c r="I73" s="51">
        <v>55</v>
      </c>
      <c r="J73" s="115" t="s">
        <v>71</v>
      </c>
      <c r="K73" s="118" t="s">
        <v>22</v>
      </c>
      <c r="L73" s="18">
        <v>1</v>
      </c>
      <c r="M73" s="57">
        <f t="shared" si="8"/>
        <v>2</v>
      </c>
      <c r="N73" s="51"/>
      <c r="O73" s="93"/>
      <c r="Q73" s="51"/>
    </row>
    <row r="74" spans="1:17" x14ac:dyDescent="0.25">
      <c r="A74" s="42">
        <v>32</v>
      </c>
      <c r="B74" s="135"/>
      <c r="C74" s="51" t="s">
        <v>15</v>
      </c>
      <c r="D74" s="51" t="s">
        <v>16</v>
      </c>
      <c r="E74" s="66">
        <v>0.25</v>
      </c>
      <c r="F74" s="51"/>
      <c r="G74" s="51"/>
      <c r="H74" s="51"/>
      <c r="I74" s="51">
        <v>56</v>
      </c>
      <c r="J74" s="51" t="s">
        <v>18</v>
      </c>
      <c r="K74" s="118" t="s">
        <v>16</v>
      </c>
      <c r="L74" s="18">
        <f t="shared" si="0"/>
        <v>1.02</v>
      </c>
      <c r="M74" s="69">
        <f t="shared" si="8"/>
        <v>0.255</v>
      </c>
      <c r="N74" s="51"/>
      <c r="O74" s="93"/>
      <c r="Q74" s="51"/>
    </row>
    <row r="75" spans="1:17" x14ac:dyDescent="0.25">
      <c r="A75" s="94"/>
      <c r="B75" s="135"/>
      <c r="C75" s="121" t="s">
        <v>30</v>
      </c>
      <c r="D75" s="82"/>
      <c r="E75" s="82"/>
      <c r="F75" s="82"/>
      <c r="G75" s="82"/>
      <c r="H75" s="82"/>
      <c r="I75" s="82"/>
      <c r="J75" s="82"/>
      <c r="K75" s="147"/>
      <c r="L75" s="80" t="str">
        <f t="shared" si="0"/>
        <v/>
      </c>
      <c r="M75" s="83"/>
      <c r="N75" s="82"/>
      <c r="O75" s="95"/>
      <c r="Q75" s="51"/>
    </row>
    <row r="76" spans="1:17" x14ac:dyDescent="0.25">
      <c r="A76" s="128">
        <v>33</v>
      </c>
      <c r="B76" s="135"/>
      <c r="C76" s="51" t="s">
        <v>132</v>
      </c>
      <c r="D76" s="51" t="s">
        <v>12</v>
      </c>
      <c r="E76" s="66">
        <f>SUM(E77:E79)</f>
        <v>37.36</v>
      </c>
      <c r="F76" s="51"/>
      <c r="G76" s="51"/>
      <c r="H76" s="51"/>
      <c r="I76" s="51">
        <v>57</v>
      </c>
      <c r="J76" s="51" t="s">
        <v>88</v>
      </c>
      <c r="K76" s="118" t="s">
        <v>12</v>
      </c>
      <c r="L76" s="18">
        <f t="shared" si="0"/>
        <v>1.03</v>
      </c>
      <c r="M76" s="69">
        <f t="shared" si="8"/>
        <v>38.480800000000002</v>
      </c>
      <c r="N76" s="51"/>
      <c r="O76" s="93"/>
      <c r="Q76" s="51"/>
    </row>
    <row r="77" spans="1:17" x14ac:dyDescent="0.25">
      <c r="A77" s="129"/>
      <c r="B77" s="135"/>
      <c r="C77" s="51" t="s">
        <v>62</v>
      </c>
      <c r="D77" s="51" t="s">
        <v>12</v>
      </c>
      <c r="E77" s="51">
        <f>2*15.3</f>
        <v>30.6</v>
      </c>
      <c r="F77" s="51"/>
      <c r="G77" s="51"/>
      <c r="H77" s="51"/>
      <c r="I77" s="51">
        <v>58</v>
      </c>
      <c r="J77" s="51" t="s">
        <v>72</v>
      </c>
      <c r="K77" s="118" t="s">
        <v>12</v>
      </c>
      <c r="L77" s="18">
        <f t="shared" si="0"/>
        <v>1.03</v>
      </c>
      <c r="M77" s="57">
        <f t="shared" si="8"/>
        <v>31.518000000000001</v>
      </c>
      <c r="N77" s="51"/>
      <c r="O77" s="93"/>
      <c r="Q77" s="51"/>
    </row>
    <row r="78" spans="1:17" x14ac:dyDescent="0.25">
      <c r="A78" s="129"/>
      <c r="B78" s="135"/>
      <c r="C78" s="51" t="s">
        <v>55</v>
      </c>
      <c r="D78" s="51" t="s">
        <v>12</v>
      </c>
      <c r="E78" s="51">
        <f>4*0.19</f>
        <v>0.76</v>
      </c>
      <c r="F78" s="51"/>
      <c r="G78" s="51"/>
      <c r="H78" s="51"/>
      <c r="I78" s="51">
        <v>59</v>
      </c>
      <c r="J78" s="51" t="s">
        <v>66</v>
      </c>
      <c r="K78" s="118" t="s">
        <v>12</v>
      </c>
      <c r="L78" s="18">
        <f t="shared" si="0"/>
        <v>1.03</v>
      </c>
      <c r="M78" s="57">
        <f t="shared" si="8"/>
        <v>0.78280000000000005</v>
      </c>
      <c r="N78" s="51"/>
      <c r="O78" s="93"/>
      <c r="Q78" s="51"/>
    </row>
    <row r="79" spans="1:17" x14ac:dyDescent="0.25">
      <c r="A79" s="130"/>
      <c r="B79" s="135"/>
      <c r="C79" s="51" t="s">
        <v>29</v>
      </c>
      <c r="D79" s="51" t="s">
        <v>22</v>
      </c>
      <c r="E79" s="51">
        <v>6</v>
      </c>
      <c r="F79" s="51"/>
      <c r="G79" s="51"/>
      <c r="H79" s="51"/>
      <c r="I79" s="51">
        <v>60</v>
      </c>
      <c r="J79" s="115" t="s">
        <v>71</v>
      </c>
      <c r="K79" s="118" t="s">
        <v>22</v>
      </c>
      <c r="L79" s="18">
        <v>1</v>
      </c>
      <c r="M79" s="57">
        <f t="shared" si="8"/>
        <v>6</v>
      </c>
      <c r="N79" s="51"/>
      <c r="O79" s="93"/>
      <c r="Q79" s="51"/>
    </row>
    <row r="80" spans="1:17" x14ac:dyDescent="0.25">
      <c r="A80" s="42">
        <v>34</v>
      </c>
      <c r="B80" s="135"/>
      <c r="C80" s="51" t="s">
        <v>15</v>
      </c>
      <c r="D80" s="51" t="s">
        <v>16</v>
      </c>
      <c r="E80" s="66">
        <v>0.28000000000000003</v>
      </c>
      <c r="F80" s="51"/>
      <c r="G80" s="51"/>
      <c r="H80" s="51"/>
      <c r="I80" s="51">
        <v>61</v>
      </c>
      <c r="J80" s="51" t="s">
        <v>18</v>
      </c>
      <c r="K80" s="118" t="s">
        <v>16</v>
      </c>
      <c r="L80" s="18">
        <f t="shared" si="0"/>
        <v>1.02</v>
      </c>
      <c r="M80" s="69">
        <f t="shared" si="8"/>
        <v>0.28560000000000002</v>
      </c>
      <c r="N80" s="51"/>
      <c r="O80" s="93"/>
      <c r="Q80" s="51"/>
    </row>
    <row r="81" spans="1:19" x14ac:dyDescent="0.25">
      <c r="A81" s="94"/>
      <c r="B81" s="135"/>
      <c r="C81" s="121" t="s">
        <v>31</v>
      </c>
      <c r="D81" s="82"/>
      <c r="E81" s="82"/>
      <c r="F81" s="82"/>
      <c r="G81" s="82"/>
      <c r="H81" s="82"/>
      <c r="I81" s="82"/>
      <c r="J81" s="82"/>
      <c r="K81" s="147"/>
      <c r="L81" s="80" t="str">
        <f t="shared" ref="L81:L133" si="9">IF(K81="м3",1.02,IF(K81="кг",1.03,""))</f>
        <v/>
      </c>
      <c r="M81" s="83"/>
      <c r="N81" s="82"/>
      <c r="O81" s="95"/>
      <c r="Q81" s="51"/>
    </row>
    <row r="82" spans="1:19" x14ac:dyDescent="0.25">
      <c r="A82" s="128">
        <v>35</v>
      </c>
      <c r="B82" s="135"/>
      <c r="C82" s="51" t="s">
        <v>132</v>
      </c>
      <c r="D82" s="51" t="s">
        <v>12</v>
      </c>
      <c r="E82" s="66">
        <f>SUM(E83:E85)</f>
        <v>35.36</v>
      </c>
      <c r="F82" s="51"/>
      <c r="G82" s="51"/>
      <c r="H82" s="51"/>
      <c r="I82" s="51">
        <v>62</v>
      </c>
      <c r="J82" s="51" t="s">
        <v>88</v>
      </c>
      <c r="K82" s="118" t="s">
        <v>12</v>
      </c>
      <c r="L82" s="18">
        <f t="shared" si="9"/>
        <v>1.03</v>
      </c>
      <c r="M82" s="69">
        <f t="shared" si="8"/>
        <v>36.4208</v>
      </c>
      <c r="N82" s="51"/>
      <c r="O82" s="93"/>
      <c r="Q82" s="51"/>
    </row>
    <row r="83" spans="1:19" x14ac:dyDescent="0.25">
      <c r="A83" s="129"/>
      <c r="B83" s="135"/>
      <c r="C83" s="51" t="s">
        <v>62</v>
      </c>
      <c r="D83" s="51" t="s">
        <v>12</v>
      </c>
      <c r="E83" s="51">
        <f>2*14.3</f>
        <v>28.6</v>
      </c>
      <c r="F83" s="51"/>
      <c r="G83" s="51"/>
      <c r="H83" s="51"/>
      <c r="I83" s="51">
        <v>63</v>
      </c>
      <c r="J83" s="51" t="s">
        <v>72</v>
      </c>
      <c r="K83" s="118" t="s">
        <v>12</v>
      </c>
      <c r="L83" s="18">
        <f t="shared" si="9"/>
        <v>1.03</v>
      </c>
      <c r="M83" s="57">
        <f t="shared" si="8"/>
        <v>29.458000000000002</v>
      </c>
      <c r="N83" s="51"/>
      <c r="O83" s="93"/>
      <c r="Q83" s="51"/>
    </row>
    <row r="84" spans="1:19" x14ac:dyDescent="0.25">
      <c r="A84" s="129"/>
      <c r="B84" s="135"/>
      <c r="C84" s="51" t="s">
        <v>55</v>
      </c>
      <c r="D84" s="51" t="s">
        <v>12</v>
      </c>
      <c r="E84" s="51">
        <f>4*0.19</f>
        <v>0.76</v>
      </c>
      <c r="F84" s="51"/>
      <c r="G84" s="51"/>
      <c r="H84" s="51"/>
      <c r="I84" s="51">
        <v>64</v>
      </c>
      <c r="J84" s="51" t="s">
        <v>66</v>
      </c>
      <c r="K84" s="118" t="s">
        <v>12</v>
      </c>
      <c r="L84" s="18">
        <f t="shared" si="9"/>
        <v>1.03</v>
      </c>
      <c r="M84" s="57">
        <f t="shared" si="8"/>
        <v>0.78280000000000005</v>
      </c>
      <c r="N84" s="51"/>
      <c r="O84" s="93"/>
      <c r="Q84" s="51"/>
    </row>
    <row r="85" spans="1:19" x14ac:dyDescent="0.25">
      <c r="A85" s="130"/>
      <c r="B85" s="135"/>
      <c r="C85" s="51" t="s">
        <v>29</v>
      </c>
      <c r="D85" s="51" t="s">
        <v>22</v>
      </c>
      <c r="E85" s="51">
        <v>6</v>
      </c>
      <c r="F85" s="51"/>
      <c r="G85" s="51"/>
      <c r="H85" s="51"/>
      <c r="I85" s="51">
        <v>65</v>
      </c>
      <c r="J85" s="115" t="s">
        <v>71</v>
      </c>
      <c r="K85" s="118" t="s">
        <v>22</v>
      </c>
      <c r="L85" s="18">
        <v>1</v>
      </c>
      <c r="M85" s="57">
        <f t="shared" si="8"/>
        <v>6</v>
      </c>
      <c r="N85" s="51"/>
      <c r="O85" s="93"/>
      <c r="Q85" s="51"/>
    </row>
    <row r="86" spans="1:19" ht="15.75" thickBot="1" x14ac:dyDescent="0.3">
      <c r="A86" s="74">
        <v>36</v>
      </c>
      <c r="B86" s="135"/>
      <c r="C86" s="52" t="s">
        <v>15</v>
      </c>
      <c r="D86" s="52" t="s">
        <v>16</v>
      </c>
      <c r="E86" s="67">
        <v>0.24</v>
      </c>
      <c r="F86" s="52"/>
      <c r="G86" s="52"/>
      <c r="H86" s="52"/>
      <c r="I86" s="52">
        <v>66</v>
      </c>
      <c r="J86" s="51" t="s">
        <v>18</v>
      </c>
      <c r="K86" s="148" t="s">
        <v>16</v>
      </c>
      <c r="L86" s="24">
        <f t="shared" si="9"/>
        <v>1.02</v>
      </c>
      <c r="M86" s="69">
        <f t="shared" si="8"/>
        <v>0.24479999999999999</v>
      </c>
      <c r="N86" s="52"/>
      <c r="O86" s="96"/>
      <c r="Q86" s="51"/>
    </row>
    <row r="87" spans="1:19" ht="15.75" thickBot="1" x14ac:dyDescent="0.3">
      <c r="A87" s="12"/>
      <c r="B87" s="135"/>
      <c r="C87" s="54" t="s">
        <v>32</v>
      </c>
      <c r="D87" s="53"/>
      <c r="E87" s="53"/>
      <c r="F87" s="53"/>
      <c r="G87" s="53"/>
      <c r="H87" s="53"/>
      <c r="I87" s="53"/>
      <c r="J87" s="53"/>
      <c r="K87" s="53"/>
      <c r="L87" s="13" t="str">
        <f t="shared" si="9"/>
        <v/>
      </c>
      <c r="M87" s="73"/>
      <c r="N87" s="53"/>
      <c r="O87" s="55"/>
      <c r="Q87" s="51"/>
    </row>
    <row r="88" spans="1:19" x14ac:dyDescent="0.25">
      <c r="A88" s="138">
        <v>37</v>
      </c>
      <c r="B88" s="135"/>
      <c r="C88" s="49" t="s">
        <v>33</v>
      </c>
      <c r="D88" s="49" t="s">
        <v>16</v>
      </c>
      <c r="E88" s="68">
        <f>E89*0.3</f>
        <v>3.024</v>
      </c>
      <c r="F88" s="49"/>
      <c r="G88" s="49"/>
      <c r="H88" s="49"/>
      <c r="I88" s="49">
        <v>67</v>
      </c>
      <c r="J88" s="49" t="s">
        <v>73</v>
      </c>
      <c r="K88" s="122" t="s">
        <v>117</v>
      </c>
      <c r="L88" s="36"/>
      <c r="M88" s="58">
        <f>E88*1.1*1.6</f>
        <v>5.3222400000000007</v>
      </c>
      <c r="N88" s="49"/>
      <c r="O88" s="90"/>
      <c r="Q88" s="51" t="s">
        <v>47</v>
      </c>
    </row>
    <row r="89" spans="1:19" x14ac:dyDescent="0.25">
      <c r="A89" s="130"/>
      <c r="B89" s="135"/>
      <c r="C89" s="59" t="s">
        <v>34</v>
      </c>
      <c r="D89" s="51" t="s">
        <v>13</v>
      </c>
      <c r="E89" s="69">
        <f>1.2*6.2+2.2*1.2</f>
        <v>10.08</v>
      </c>
      <c r="F89" s="51"/>
      <c r="G89" s="51"/>
      <c r="H89" s="51"/>
      <c r="I89" s="51"/>
      <c r="J89" s="51"/>
      <c r="K89" s="51" t="s">
        <v>13</v>
      </c>
      <c r="L89" s="18"/>
      <c r="M89" s="57"/>
      <c r="N89" s="51"/>
      <c r="O89" s="93"/>
      <c r="Q89" s="51"/>
    </row>
    <row r="90" spans="1:19" x14ac:dyDescent="0.25">
      <c r="A90" s="42">
        <v>38</v>
      </c>
      <c r="B90" s="135"/>
      <c r="C90" s="51" t="s">
        <v>14</v>
      </c>
      <c r="D90" s="51" t="s">
        <v>16</v>
      </c>
      <c r="E90" s="69">
        <v>0.97</v>
      </c>
      <c r="F90" s="51"/>
      <c r="G90" s="51"/>
      <c r="H90" s="51"/>
      <c r="I90" s="51">
        <v>68</v>
      </c>
      <c r="J90" s="51" t="s">
        <v>17</v>
      </c>
      <c r="K90" s="51" t="s">
        <v>16</v>
      </c>
      <c r="L90" s="18">
        <f t="shared" si="9"/>
        <v>1.02</v>
      </c>
      <c r="M90" s="69">
        <f>E90*L90</f>
        <v>0.98939999999999995</v>
      </c>
      <c r="N90" s="51"/>
      <c r="O90" s="93"/>
      <c r="Q90" s="51"/>
    </row>
    <row r="91" spans="1:19" ht="15.75" x14ac:dyDescent="0.25">
      <c r="A91" s="128">
        <v>39</v>
      </c>
      <c r="B91" s="135"/>
      <c r="C91" s="51" t="s">
        <v>132</v>
      </c>
      <c r="D91" s="51" t="s">
        <v>12</v>
      </c>
      <c r="E91" s="51">
        <f>SUM(E92:E94)</f>
        <v>187.9</v>
      </c>
      <c r="F91" s="51"/>
      <c r="G91" s="51"/>
      <c r="H91" s="51"/>
      <c r="I91" s="51">
        <v>69</v>
      </c>
      <c r="J91" s="51" t="s">
        <v>88</v>
      </c>
      <c r="K91" s="51" t="s">
        <v>12</v>
      </c>
      <c r="L91" s="18">
        <f t="shared" si="9"/>
        <v>1.03</v>
      </c>
      <c r="M91" s="69">
        <f t="shared" ref="M91:M97" si="10">E91*L91</f>
        <v>193.53700000000001</v>
      </c>
      <c r="N91" s="51"/>
      <c r="O91" s="93"/>
      <c r="Q91" s="51"/>
      <c r="S91" s="117"/>
    </row>
    <row r="92" spans="1:19" x14ac:dyDescent="0.25">
      <c r="A92" s="129"/>
      <c r="B92" s="135"/>
      <c r="C92" s="51" t="s">
        <v>57</v>
      </c>
      <c r="D92" s="51" t="s">
        <v>12</v>
      </c>
      <c r="E92" s="51">
        <v>14.4</v>
      </c>
      <c r="F92" s="51"/>
      <c r="G92" s="51"/>
      <c r="H92" s="51"/>
      <c r="I92" s="51">
        <v>70</v>
      </c>
      <c r="J92" s="51" t="s">
        <v>74</v>
      </c>
      <c r="K92" s="51" t="s">
        <v>12</v>
      </c>
      <c r="L92" s="18">
        <f t="shared" si="9"/>
        <v>1.03</v>
      </c>
      <c r="M92" s="57">
        <f t="shared" si="10"/>
        <v>14.832000000000001</v>
      </c>
      <c r="N92" s="51"/>
      <c r="O92" s="93"/>
      <c r="Q92" s="51"/>
    </row>
    <row r="93" spans="1:19" x14ac:dyDescent="0.25">
      <c r="A93" s="129"/>
      <c r="B93" s="135"/>
      <c r="C93" s="51" t="s">
        <v>89</v>
      </c>
      <c r="D93" s="51" t="s">
        <v>12</v>
      </c>
      <c r="E93" s="51">
        <f>4.97+51.5+54.97+2*21.58</f>
        <v>154.6</v>
      </c>
      <c r="F93" s="51"/>
      <c r="G93" s="51"/>
      <c r="H93" s="51"/>
      <c r="I93" s="51">
        <v>71</v>
      </c>
      <c r="J93" s="51" t="s">
        <v>90</v>
      </c>
      <c r="K93" s="51" t="s">
        <v>12</v>
      </c>
      <c r="L93" s="18">
        <f t="shared" si="9"/>
        <v>1.03</v>
      </c>
      <c r="M93" s="57">
        <f t="shared" si="10"/>
        <v>159.238</v>
      </c>
      <c r="N93" s="51"/>
      <c r="O93" s="93"/>
      <c r="Q93" s="51"/>
    </row>
    <row r="94" spans="1:19" x14ac:dyDescent="0.25">
      <c r="A94" s="129"/>
      <c r="B94" s="135"/>
      <c r="C94" s="118" t="s">
        <v>58</v>
      </c>
      <c r="D94" s="51" t="s">
        <v>12</v>
      </c>
      <c r="E94" s="51">
        <f>173.5-E93</f>
        <v>18.900000000000006</v>
      </c>
      <c r="F94" s="51"/>
      <c r="G94" s="51"/>
      <c r="H94" s="51"/>
      <c r="I94" s="51">
        <v>72</v>
      </c>
      <c r="J94" s="51" t="s">
        <v>67</v>
      </c>
      <c r="K94" s="51" t="s">
        <v>12</v>
      </c>
      <c r="L94" s="18">
        <f t="shared" si="9"/>
        <v>1.03</v>
      </c>
      <c r="M94" s="57">
        <f t="shared" si="10"/>
        <v>19.467000000000006</v>
      </c>
      <c r="N94" s="51"/>
      <c r="O94" s="93"/>
      <c r="Q94" s="51"/>
      <c r="S94" s="116"/>
    </row>
    <row r="95" spans="1:19" x14ac:dyDescent="0.25">
      <c r="A95" s="130"/>
      <c r="B95" s="135"/>
      <c r="C95" s="51" t="s">
        <v>29</v>
      </c>
      <c r="D95" s="51" t="s">
        <v>22</v>
      </c>
      <c r="E95" s="51">
        <v>11</v>
      </c>
      <c r="F95" s="51"/>
      <c r="G95" s="51"/>
      <c r="H95" s="51"/>
      <c r="I95" s="51">
        <v>73</v>
      </c>
      <c r="J95" s="51" t="s">
        <v>71</v>
      </c>
      <c r="K95" s="51" t="s">
        <v>22</v>
      </c>
      <c r="L95" s="18">
        <v>1</v>
      </c>
      <c r="M95" s="57">
        <f t="shared" si="10"/>
        <v>11</v>
      </c>
      <c r="N95" s="51"/>
      <c r="O95" s="93"/>
      <c r="Q95" s="51"/>
    </row>
    <row r="96" spans="1:19" x14ac:dyDescent="0.25">
      <c r="A96" s="42">
        <v>40</v>
      </c>
      <c r="B96" s="135"/>
      <c r="C96" s="51" t="s">
        <v>15</v>
      </c>
      <c r="D96" s="51" t="s">
        <v>16</v>
      </c>
      <c r="E96" s="66">
        <v>2.8</v>
      </c>
      <c r="F96" s="51"/>
      <c r="G96" s="51"/>
      <c r="H96" s="51"/>
      <c r="I96" s="51">
        <v>74</v>
      </c>
      <c r="J96" s="51" t="s">
        <v>18</v>
      </c>
      <c r="K96" s="51" t="s">
        <v>16</v>
      </c>
      <c r="L96" s="18">
        <f t="shared" si="9"/>
        <v>1.02</v>
      </c>
      <c r="M96" s="69">
        <f t="shared" si="10"/>
        <v>2.8559999999999999</v>
      </c>
      <c r="N96" s="51"/>
      <c r="O96" s="93"/>
      <c r="Q96" s="51"/>
    </row>
    <row r="97" spans="1:18" ht="15.75" thickBot="1" x14ac:dyDescent="0.3">
      <c r="A97" s="74">
        <v>41</v>
      </c>
      <c r="B97" s="136"/>
      <c r="C97" s="52" t="s">
        <v>21</v>
      </c>
      <c r="D97" s="52" t="s">
        <v>22</v>
      </c>
      <c r="E97" s="67">
        <v>16</v>
      </c>
      <c r="F97" s="52"/>
      <c r="G97" s="52"/>
      <c r="H97" s="52"/>
      <c r="I97" s="52">
        <v>75</v>
      </c>
      <c r="J97" s="26" t="s">
        <v>23</v>
      </c>
      <c r="K97" s="24" t="s">
        <v>83</v>
      </c>
      <c r="L97" s="33">
        <v>20</v>
      </c>
      <c r="M97" s="69">
        <f t="shared" si="10"/>
        <v>320</v>
      </c>
      <c r="N97" s="52"/>
      <c r="O97" s="96"/>
      <c r="Q97" s="51"/>
    </row>
    <row r="98" spans="1:18" ht="15.75" thickBot="1" x14ac:dyDescent="0.3">
      <c r="A98" s="12"/>
      <c r="B98" s="142" t="s">
        <v>122</v>
      </c>
      <c r="C98" s="53" t="s">
        <v>35</v>
      </c>
      <c r="D98" s="53"/>
      <c r="E98" s="53"/>
      <c r="F98" s="53"/>
      <c r="G98" s="53"/>
      <c r="H98" s="53"/>
      <c r="I98" s="53"/>
      <c r="J98" s="53"/>
      <c r="K98" s="53"/>
      <c r="L98" s="71" t="str">
        <f t="shared" si="9"/>
        <v/>
      </c>
      <c r="M98" s="73"/>
      <c r="N98" s="53"/>
      <c r="O98" s="55"/>
      <c r="Q98" s="51"/>
    </row>
    <row r="99" spans="1:18" x14ac:dyDescent="0.25">
      <c r="A99" s="138">
        <v>42</v>
      </c>
      <c r="B99" s="143"/>
      <c r="C99" s="49" t="s">
        <v>132</v>
      </c>
      <c r="D99" s="49" t="s">
        <v>12</v>
      </c>
      <c r="E99" s="65">
        <f>SUM(E100:E101)</f>
        <v>294.92</v>
      </c>
      <c r="F99" s="49"/>
      <c r="G99" s="49"/>
      <c r="H99" s="49"/>
      <c r="I99" s="49">
        <v>76</v>
      </c>
      <c r="J99" s="49" t="s">
        <v>88</v>
      </c>
      <c r="K99" s="51" t="s">
        <v>12</v>
      </c>
      <c r="L99" s="28">
        <f t="shared" si="9"/>
        <v>1.03</v>
      </c>
      <c r="M99" s="68">
        <f>E99*L99</f>
        <v>303.76760000000002</v>
      </c>
      <c r="N99" s="49"/>
      <c r="O99" s="90"/>
      <c r="Q99" s="51" t="s">
        <v>114</v>
      </c>
    </row>
    <row r="100" spans="1:18" x14ac:dyDescent="0.25">
      <c r="A100" s="129"/>
      <c r="B100" s="143"/>
      <c r="C100" s="51" t="s">
        <v>54</v>
      </c>
      <c r="D100" s="51" t="s">
        <v>12</v>
      </c>
      <c r="E100" s="51">
        <v>26.56</v>
      </c>
      <c r="F100" s="51"/>
      <c r="G100" s="51"/>
      <c r="H100" s="51"/>
      <c r="I100" s="51">
        <v>77</v>
      </c>
      <c r="J100" s="51" t="s">
        <v>65</v>
      </c>
      <c r="K100" s="51" t="s">
        <v>12</v>
      </c>
      <c r="L100" s="18">
        <f t="shared" si="9"/>
        <v>1.03</v>
      </c>
      <c r="M100" s="58">
        <f t="shared" ref="M100:M132" si="11">E100*L100</f>
        <v>27.3568</v>
      </c>
      <c r="N100" s="51"/>
      <c r="O100" s="93"/>
      <c r="Q100" s="51"/>
      <c r="R100" s="116"/>
    </row>
    <row r="101" spans="1:18" x14ac:dyDescent="0.25">
      <c r="A101" s="130"/>
      <c r="B101" s="143"/>
      <c r="C101" s="51" t="s">
        <v>55</v>
      </c>
      <c r="D101" s="51" t="s">
        <v>12</v>
      </c>
      <c r="E101" s="51">
        <v>268.36</v>
      </c>
      <c r="F101" s="51"/>
      <c r="G101" s="51"/>
      <c r="H101" s="51"/>
      <c r="I101" s="51">
        <v>78</v>
      </c>
      <c r="J101" s="51" t="s">
        <v>66</v>
      </c>
      <c r="K101" s="51" t="s">
        <v>12</v>
      </c>
      <c r="L101" s="18">
        <f t="shared" si="9"/>
        <v>1.03</v>
      </c>
      <c r="M101" s="58">
        <f t="shared" si="11"/>
        <v>276.41079999999999</v>
      </c>
      <c r="N101" s="51"/>
      <c r="O101" s="93"/>
      <c r="Q101" s="51"/>
    </row>
    <row r="102" spans="1:18" ht="30" x14ac:dyDescent="0.25">
      <c r="A102" s="105">
        <v>43</v>
      </c>
      <c r="B102" s="143"/>
      <c r="C102" s="146" t="s">
        <v>133</v>
      </c>
      <c r="D102" s="52" t="s">
        <v>12</v>
      </c>
      <c r="E102" s="52">
        <f>E100</f>
        <v>26.56</v>
      </c>
      <c r="F102" s="52"/>
      <c r="G102" s="52"/>
      <c r="H102" s="52"/>
      <c r="I102" s="52">
        <v>79</v>
      </c>
      <c r="J102" s="26" t="s">
        <v>129</v>
      </c>
      <c r="K102" s="24" t="s">
        <v>12</v>
      </c>
      <c r="L102" s="24">
        <v>1</v>
      </c>
      <c r="M102" s="21">
        <f>L102*E102</f>
        <v>26.56</v>
      </c>
      <c r="N102" s="52"/>
      <c r="O102" s="96"/>
      <c r="Q102" s="51"/>
    </row>
    <row r="103" spans="1:18" ht="15.75" thickBot="1" x14ac:dyDescent="0.3">
      <c r="A103" s="74">
        <v>44</v>
      </c>
      <c r="B103" s="144"/>
      <c r="C103" s="52" t="s">
        <v>15</v>
      </c>
      <c r="D103" s="52" t="s">
        <v>16</v>
      </c>
      <c r="E103" s="67">
        <v>3.29</v>
      </c>
      <c r="F103" s="52"/>
      <c r="G103" s="52"/>
      <c r="H103" s="52"/>
      <c r="I103" s="52">
        <v>80</v>
      </c>
      <c r="J103" s="52" t="s">
        <v>50</v>
      </c>
      <c r="K103" s="52" t="s">
        <v>16</v>
      </c>
      <c r="L103" s="24">
        <f t="shared" si="9"/>
        <v>1.02</v>
      </c>
      <c r="M103" s="77">
        <f t="shared" si="11"/>
        <v>3.3557999999999999</v>
      </c>
      <c r="N103" s="52"/>
      <c r="O103" s="96"/>
      <c r="Q103" s="51"/>
    </row>
    <row r="104" spans="1:18" ht="30.75" thickBot="1" x14ac:dyDescent="0.3">
      <c r="A104" s="12"/>
      <c r="B104" s="142" t="s">
        <v>36</v>
      </c>
      <c r="C104" s="54" t="s">
        <v>36</v>
      </c>
      <c r="D104" s="53"/>
      <c r="E104" s="53"/>
      <c r="F104" s="53"/>
      <c r="G104" s="53"/>
      <c r="H104" s="53"/>
      <c r="I104" s="53"/>
      <c r="J104" s="53"/>
      <c r="K104" s="53"/>
      <c r="L104" s="43" t="str">
        <f t="shared" si="9"/>
        <v/>
      </c>
      <c r="M104" s="73"/>
      <c r="N104" s="53"/>
      <c r="O104" s="55"/>
      <c r="Q104" s="51"/>
    </row>
    <row r="105" spans="1:18" x14ac:dyDescent="0.25">
      <c r="A105" s="138">
        <v>45</v>
      </c>
      <c r="B105" s="143"/>
      <c r="C105" s="49" t="s">
        <v>132</v>
      </c>
      <c r="D105" s="49" t="s">
        <v>12</v>
      </c>
      <c r="E105" s="65">
        <f>SUM(E106:E108)</f>
        <v>38.659999999999997</v>
      </c>
      <c r="F105" s="49"/>
      <c r="G105" s="49"/>
      <c r="H105" s="49"/>
      <c r="I105" s="49">
        <v>81</v>
      </c>
      <c r="J105" s="49" t="s">
        <v>88</v>
      </c>
      <c r="K105" s="51" t="s">
        <v>12</v>
      </c>
      <c r="L105" s="28">
        <f t="shared" si="9"/>
        <v>1.03</v>
      </c>
      <c r="M105" s="78">
        <f t="shared" si="11"/>
        <v>39.819800000000001</v>
      </c>
      <c r="N105" s="49"/>
      <c r="O105" s="90"/>
      <c r="Q105" s="51" t="s">
        <v>49</v>
      </c>
    </row>
    <row r="106" spans="1:18" x14ac:dyDescent="0.25">
      <c r="A106" s="129"/>
      <c r="B106" s="143"/>
      <c r="C106" s="51" t="s">
        <v>63</v>
      </c>
      <c r="D106" s="51" t="s">
        <v>12</v>
      </c>
      <c r="E106" s="51">
        <f>4.56+5.25+4.56</f>
        <v>14.369999999999997</v>
      </c>
      <c r="F106" s="51"/>
      <c r="G106" s="51"/>
      <c r="H106" s="51"/>
      <c r="I106" s="51">
        <v>82</v>
      </c>
      <c r="J106" s="51" t="s">
        <v>75</v>
      </c>
      <c r="K106" s="51" t="s">
        <v>12</v>
      </c>
      <c r="L106" s="18">
        <f t="shared" si="9"/>
        <v>1.03</v>
      </c>
      <c r="M106" s="58">
        <f t="shared" si="11"/>
        <v>14.801099999999998</v>
      </c>
      <c r="N106" s="51"/>
      <c r="O106" s="93"/>
      <c r="Q106" s="51"/>
    </row>
    <row r="107" spans="1:18" x14ac:dyDescent="0.25">
      <c r="A107" s="129"/>
      <c r="B107" s="143"/>
      <c r="C107" s="51" t="s">
        <v>62</v>
      </c>
      <c r="D107" s="51" t="s">
        <v>12</v>
      </c>
      <c r="E107" s="60">
        <v>17</v>
      </c>
      <c r="F107" s="51"/>
      <c r="G107" s="51"/>
      <c r="H107" s="51"/>
      <c r="I107" s="51">
        <v>83</v>
      </c>
      <c r="J107" s="51" t="s">
        <v>72</v>
      </c>
      <c r="K107" s="51" t="s">
        <v>12</v>
      </c>
      <c r="L107" s="18">
        <f t="shared" si="9"/>
        <v>1.03</v>
      </c>
      <c r="M107" s="58">
        <f t="shared" si="11"/>
        <v>17.510000000000002</v>
      </c>
      <c r="N107" s="51"/>
      <c r="O107" s="93"/>
      <c r="Q107" s="51"/>
    </row>
    <row r="108" spans="1:18" x14ac:dyDescent="0.25">
      <c r="A108" s="130"/>
      <c r="B108" s="143"/>
      <c r="C108" s="51" t="s">
        <v>55</v>
      </c>
      <c r="D108" s="51" t="s">
        <v>12</v>
      </c>
      <c r="E108" s="51">
        <f>18*0.3+9*0.21</f>
        <v>7.2899999999999991</v>
      </c>
      <c r="F108" s="51"/>
      <c r="G108" s="51"/>
      <c r="H108" s="51"/>
      <c r="I108" s="51">
        <v>84</v>
      </c>
      <c r="J108" s="51" t="s">
        <v>66</v>
      </c>
      <c r="K108" s="51" t="s">
        <v>12</v>
      </c>
      <c r="L108" s="18">
        <f t="shared" si="9"/>
        <v>1.03</v>
      </c>
      <c r="M108" s="58">
        <f t="shared" si="11"/>
        <v>7.5086999999999993</v>
      </c>
      <c r="N108" s="51"/>
      <c r="O108" s="93"/>
      <c r="Q108" s="51"/>
    </row>
    <row r="109" spans="1:18" ht="15.75" thickBot="1" x14ac:dyDescent="0.3">
      <c r="A109" s="74">
        <v>46</v>
      </c>
      <c r="B109" s="144"/>
      <c r="C109" s="52" t="s">
        <v>15</v>
      </c>
      <c r="D109" s="52" t="s">
        <v>16</v>
      </c>
      <c r="E109" s="67">
        <v>0.56999999999999995</v>
      </c>
      <c r="F109" s="52"/>
      <c r="G109" s="52"/>
      <c r="H109" s="52"/>
      <c r="I109" s="52">
        <v>85</v>
      </c>
      <c r="J109" s="52" t="s">
        <v>48</v>
      </c>
      <c r="K109" s="52" t="s">
        <v>16</v>
      </c>
      <c r="L109" s="24">
        <f t="shared" si="9"/>
        <v>1.02</v>
      </c>
      <c r="M109" s="77">
        <f t="shared" si="11"/>
        <v>0.58139999999999992</v>
      </c>
      <c r="N109" s="52"/>
      <c r="O109" s="96"/>
      <c r="Q109" s="51"/>
    </row>
    <row r="110" spans="1:18" ht="15.75" thickBot="1" x14ac:dyDescent="0.3">
      <c r="A110" s="12"/>
      <c r="B110" s="139" t="s">
        <v>125</v>
      </c>
      <c r="C110" s="53" t="s">
        <v>126</v>
      </c>
      <c r="D110" s="53"/>
      <c r="E110" s="53"/>
      <c r="F110" s="53"/>
      <c r="G110" s="53"/>
      <c r="H110" s="53"/>
      <c r="I110" s="53"/>
      <c r="J110" s="53"/>
      <c r="K110" s="53"/>
      <c r="L110" s="43" t="str">
        <f t="shared" si="9"/>
        <v/>
      </c>
      <c r="M110" s="73"/>
      <c r="N110" s="53"/>
      <c r="O110" s="55"/>
      <c r="Q110" s="51"/>
    </row>
    <row r="111" spans="1:18" x14ac:dyDescent="0.25">
      <c r="A111" s="46">
        <v>47</v>
      </c>
      <c r="B111" s="140"/>
      <c r="C111" s="61" t="s">
        <v>40</v>
      </c>
      <c r="D111" s="61" t="s">
        <v>22</v>
      </c>
      <c r="E111" s="70">
        <v>30</v>
      </c>
      <c r="F111" s="61"/>
      <c r="G111" s="61"/>
      <c r="H111" s="61"/>
      <c r="I111" s="61">
        <v>86</v>
      </c>
      <c r="J111" s="61" t="s">
        <v>85</v>
      </c>
      <c r="K111" s="61" t="s">
        <v>22</v>
      </c>
      <c r="L111" s="28">
        <v>1</v>
      </c>
      <c r="M111" s="78">
        <f>E111*L111</f>
        <v>30</v>
      </c>
      <c r="N111" s="61"/>
      <c r="O111" s="97"/>
      <c r="Q111" s="51" t="s">
        <v>51</v>
      </c>
    </row>
    <row r="112" spans="1:18" x14ac:dyDescent="0.25">
      <c r="A112" s="91"/>
      <c r="B112" s="140"/>
      <c r="C112" s="120" t="s">
        <v>37</v>
      </c>
      <c r="D112" s="79"/>
      <c r="E112" s="79"/>
      <c r="F112" s="79"/>
      <c r="G112" s="79"/>
      <c r="H112" s="79"/>
      <c r="I112" s="79"/>
      <c r="J112" s="79"/>
      <c r="K112" s="79"/>
      <c r="L112" s="80" t="str">
        <f t="shared" si="9"/>
        <v/>
      </c>
      <c r="M112" s="81"/>
      <c r="N112" s="79"/>
      <c r="O112" s="92"/>
      <c r="Q112" s="51"/>
    </row>
    <row r="113" spans="1:18" x14ac:dyDescent="0.25">
      <c r="A113" s="128">
        <v>48</v>
      </c>
      <c r="B113" s="140"/>
      <c r="C113" s="49" t="s">
        <v>132</v>
      </c>
      <c r="D113" s="49" t="s">
        <v>12</v>
      </c>
      <c r="E113" s="65">
        <f>SUM(E114:F115)</f>
        <v>84.240000000000009</v>
      </c>
      <c r="F113" s="49"/>
      <c r="G113" s="49"/>
      <c r="H113" s="49"/>
      <c r="I113" s="49">
        <v>87</v>
      </c>
      <c r="J113" s="49" t="s">
        <v>88</v>
      </c>
      <c r="K113" s="49" t="s">
        <v>12</v>
      </c>
      <c r="L113" s="18">
        <f t="shared" si="9"/>
        <v>1.03</v>
      </c>
      <c r="M113" s="68">
        <f t="shared" si="11"/>
        <v>86.767200000000017</v>
      </c>
      <c r="N113" s="49"/>
      <c r="O113" s="90"/>
      <c r="Q113" s="51"/>
    </row>
    <row r="114" spans="1:18" x14ac:dyDescent="0.25">
      <c r="A114" s="129"/>
      <c r="B114" s="140"/>
      <c r="C114" s="51" t="s">
        <v>58</v>
      </c>
      <c r="D114" s="51" t="s">
        <v>12</v>
      </c>
      <c r="E114" s="51">
        <v>43.56</v>
      </c>
      <c r="F114" s="51"/>
      <c r="G114" s="51"/>
      <c r="H114" s="51"/>
      <c r="I114" s="51">
        <v>88</v>
      </c>
      <c r="J114" s="51" t="s">
        <v>67</v>
      </c>
      <c r="K114" s="51" t="s">
        <v>12</v>
      </c>
      <c r="L114" s="18">
        <f t="shared" si="9"/>
        <v>1.03</v>
      </c>
      <c r="M114" s="58">
        <f t="shared" si="11"/>
        <v>44.866800000000005</v>
      </c>
      <c r="N114" s="51"/>
      <c r="O114" s="93"/>
      <c r="Q114" s="51"/>
    </row>
    <row r="115" spans="1:18" x14ac:dyDescent="0.25">
      <c r="A115" s="129"/>
      <c r="B115" s="140"/>
      <c r="C115" s="51" t="s">
        <v>55</v>
      </c>
      <c r="D115" s="51" t="s">
        <v>12</v>
      </c>
      <c r="E115" s="51">
        <v>40.68</v>
      </c>
      <c r="F115" s="51"/>
      <c r="G115" s="51"/>
      <c r="H115" s="51"/>
      <c r="I115" s="51">
        <v>89</v>
      </c>
      <c r="J115" s="51" t="s">
        <v>66</v>
      </c>
      <c r="K115" s="51" t="s">
        <v>12</v>
      </c>
      <c r="L115" s="18">
        <f t="shared" si="9"/>
        <v>1.03</v>
      </c>
      <c r="M115" s="58">
        <f>E115*L115</f>
        <v>41.900399999999998</v>
      </c>
      <c r="N115" s="51"/>
      <c r="O115" s="93"/>
      <c r="Q115" s="51"/>
    </row>
    <row r="116" spans="1:18" x14ac:dyDescent="0.25">
      <c r="A116" s="130"/>
      <c r="B116" s="140"/>
      <c r="C116" s="118" t="s">
        <v>115</v>
      </c>
      <c r="D116" s="118" t="s">
        <v>134</v>
      </c>
      <c r="E116" s="118">
        <v>3.15</v>
      </c>
      <c r="F116" s="51"/>
      <c r="G116" s="51"/>
      <c r="H116" s="51"/>
      <c r="I116" s="51">
        <v>90</v>
      </c>
      <c r="J116" s="51" t="s">
        <v>116</v>
      </c>
      <c r="K116" s="118" t="s">
        <v>134</v>
      </c>
      <c r="L116" s="20">
        <v>1</v>
      </c>
      <c r="M116" s="149">
        <f t="shared" si="11"/>
        <v>3.15</v>
      </c>
      <c r="N116" s="51"/>
      <c r="O116" s="93"/>
      <c r="Q116" s="51"/>
    </row>
    <row r="117" spans="1:18" x14ac:dyDescent="0.25">
      <c r="A117" s="74">
        <v>49</v>
      </c>
      <c r="B117" s="140"/>
      <c r="C117" s="52" t="s">
        <v>15</v>
      </c>
      <c r="D117" s="52" t="s">
        <v>16</v>
      </c>
      <c r="E117" s="67">
        <v>0.76</v>
      </c>
      <c r="F117" s="52"/>
      <c r="G117" s="52"/>
      <c r="H117" s="52"/>
      <c r="I117" s="52">
        <v>91</v>
      </c>
      <c r="J117" s="52" t="s">
        <v>50</v>
      </c>
      <c r="K117" s="52" t="s">
        <v>16</v>
      </c>
      <c r="L117" s="18">
        <f t="shared" si="9"/>
        <v>1.02</v>
      </c>
      <c r="M117" s="68">
        <f t="shared" si="11"/>
        <v>0.7752</v>
      </c>
      <c r="N117" s="52"/>
      <c r="O117" s="96"/>
      <c r="Q117" s="51"/>
    </row>
    <row r="118" spans="1:18" x14ac:dyDescent="0.25">
      <c r="A118" s="94"/>
      <c r="B118" s="140"/>
      <c r="C118" s="121" t="s">
        <v>38</v>
      </c>
      <c r="D118" s="82"/>
      <c r="E118" s="82"/>
      <c r="F118" s="82"/>
      <c r="G118" s="82"/>
      <c r="H118" s="82"/>
      <c r="I118" s="82"/>
      <c r="J118" s="82"/>
      <c r="K118" s="82"/>
      <c r="L118" s="80" t="str">
        <f t="shared" si="9"/>
        <v/>
      </c>
      <c r="M118" s="81"/>
      <c r="N118" s="82"/>
      <c r="O118" s="95"/>
      <c r="Q118" s="51"/>
    </row>
    <row r="119" spans="1:18" x14ac:dyDescent="0.25">
      <c r="A119" s="128">
        <v>50</v>
      </c>
      <c r="B119" s="140"/>
      <c r="C119" s="49" t="s">
        <v>132</v>
      </c>
      <c r="D119" s="49" t="s">
        <v>12</v>
      </c>
      <c r="E119" s="65">
        <f>SUM(E120:E121)</f>
        <v>121.95</v>
      </c>
      <c r="F119" s="49"/>
      <c r="G119" s="49"/>
      <c r="H119" s="49"/>
      <c r="I119" s="49">
        <v>92</v>
      </c>
      <c r="J119" s="49" t="s">
        <v>88</v>
      </c>
      <c r="K119" s="49" t="s">
        <v>12</v>
      </c>
      <c r="L119" s="18">
        <f t="shared" si="9"/>
        <v>1.03</v>
      </c>
      <c r="M119" s="68">
        <f t="shared" si="11"/>
        <v>125.60850000000001</v>
      </c>
      <c r="N119" s="49"/>
      <c r="O119" s="90"/>
      <c r="Q119" s="51"/>
    </row>
    <row r="120" spans="1:18" x14ac:dyDescent="0.25">
      <c r="A120" s="129"/>
      <c r="B120" s="140"/>
      <c r="C120" s="51" t="s">
        <v>58</v>
      </c>
      <c r="D120" s="51" t="s">
        <v>12</v>
      </c>
      <c r="E120" s="51">
        <v>43.56</v>
      </c>
      <c r="F120" s="51"/>
      <c r="G120" s="51"/>
      <c r="H120" s="51"/>
      <c r="I120" s="51">
        <v>93</v>
      </c>
      <c r="J120" s="51" t="s">
        <v>67</v>
      </c>
      <c r="K120" s="51" t="s">
        <v>12</v>
      </c>
      <c r="L120" s="18">
        <f t="shared" si="9"/>
        <v>1.03</v>
      </c>
      <c r="M120" s="58">
        <f t="shared" si="11"/>
        <v>44.866800000000005</v>
      </c>
      <c r="N120" s="51"/>
      <c r="O120" s="93"/>
      <c r="Q120" s="51"/>
    </row>
    <row r="121" spans="1:18" x14ac:dyDescent="0.25">
      <c r="A121" s="129"/>
      <c r="B121" s="140"/>
      <c r="C121" s="51" t="s">
        <v>55</v>
      </c>
      <c r="D121" s="51" t="s">
        <v>12</v>
      </c>
      <c r="E121" s="51">
        <v>78.39</v>
      </c>
      <c r="F121" s="51"/>
      <c r="G121" s="51"/>
      <c r="H121" s="51"/>
      <c r="I121" s="51">
        <v>94</v>
      </c>
      <c r="J121" s="51" t="s">
        <v>66</v>
      </c>
      <c r="K121" s="51" t="s">
        <v>12</v>
      </c>
      <c r="L121" s="18">
        <f t="shared" si="9"/>
        <v>1.03</v>
      </c>
      <c r="M121" s="58">
        <f t="shared" si="11"/>
        <v>80.741700000000009</v>
      </c>
      <c r="N121" s="51"/>
      <c r="O121" s="93"/>
      <c r="Q121" s="51"/>
    </row>
    <row r="122" spans="1:18" x14ac:dyDescent="0.25">
      <c r="A122" s="130"/>
      <c r="B122" s="140"/>
      <c r="C122" s="118" t="s">
        <v>115</v>
      </c>
      <c r="D122" s="118" t="s">
        <v>134</v>
      </c>
      <c r="E122" s="118">
        <v>3.15</v>
      </c>
      <c r="F122" s="51"/>
      <c r="G122" s="51"/>
      <c r="H122" s="51"/>
      <c r="I122" s="51">
        <v>95</v>
      </c>
      <c r="J122" s="51" t="s">
        <v>116</v>
      </c>
      <c r="K122" s="51" t="s">
        <v>134</v>
      </c>
      <c r="L122" s="18">
        <v>1</v>
      </c>
      <c r="M122" s="58">
        <f t="shared" si="11"/>
        <v>3.15</v>
      </c>
      <c r="N122" s="51"/>
      <c r="O122" s="93"/>
      <c r="Q122" s="51"/>
      <c r="R122" s="116"/>
    </row>
    <row r="123" spans="1:18" x14ac:dyDescent="0.25">
      <c r="A123" s="42">
        <v>51</v>
      </c>
      <c r="B123" s="140"/>
      <c r="C123" s="51" t="s">
        <v>15</v>
      </c>
      <c r="D123" s="51" t="s">
        <v>16</v>
      </c>
      <c r="E123" s="66">
        <v>1.37</v>
      </c>
      <c r="F123" s="51"/>
      <c r="G123" s="51"/>
      <c r="H123" s="51"/>
      <c r="I123" s="51">
        <v>96</v>
      </c>
      <c r="J123" s="52" t="s">
        <v>50</v>
      </c>
      <c r="K123" s="51" t="s">
        <v>16</v>
      </c>
      <c r="L123" s="18">
        <f t="shared" si="9"/>
        <v>1.02</v>
      </c>
      <c r="M123" s="68">
        <f t="shared" si="11"/>
        <v>1.3974000000000002</v>
      </c>
      <c r="N123" s="51"/>
      <c r="O123" s="93"/>
      <c r="Q123" s="51"/>
    </row>
    <row r="124" spans="1:18" x14ac:dyDescent="0.25">
      <c r="A124" s="94"/>
      <c r="B124" s="140"/>
      <c r="C124" s="121" t="s">
        <v>39</v>
      </c>
      <c r="D124" s="82" t="s">
        <v>22</v>
      </c>
      <c r="E124" s="84">
        <v>2</v>
      </c>
      <c r="F124" s="82"/>
      <c r="G124" s="82"/>
      <c r="H124" s="82"/>
      <c r="I124" s="82"/>
      <c r="J124" s="82"/>
      <c r="K124" s="82" t="s">
        <v>22</v>
      </c>
      <c r="L124" s="80" t="str">
        <f t="shared" si="9"/>
        <v/>
      </c>
      <c r="M124" s="81"/>
      <c r="N124" s="82"/>
      <c r="O124" s="95"/>
      <c r="Q124" s="51"/>
    </row>
    <row r="125" spans="1:18" x14ac:dyDescent="0.25">
      <c r="A125" s="128">
        <v>52</v>
      </c>
      <c r="B125" s="140"/>
      <c r="C125" s="51" t="s">
        <v>132</v>
      </c>
      <c r="D125" s="51" t="s">
        <v>12</v>
      </c>
      <c r="E125" s="66">
        <f>E126</f>
        <v>5.24</v>
      </c>
      <c r="F125" s="51"/>
      <c r="G125" s="51"/>
      <c r="H125" s="51"/>
      <c r="I125" s="51">
        <v>97</v>
      </c>
      <c r="J125" s="51" t="s">
        <v>88</v>
      </c>
      <c r="K125" s="51" t="s">
        <v>12</v>
      </c>
      <c r="L125" s="18">
        <f t="shared" si="9"/>
        <v>1.03</v>
      </c>
      <c r="M125" s="68">
        <f t="shared" si="11"/>
        <v>5.3972000000000007</v>
      </c>
      <c r="N125" s="51"/>
      <c r="O125" s="93"/>
      <c r="Q125" s="51"/>
    </row>
    <row r="126" spans="1:18" x14ac:dyDescent="0.25">
      <c r="A126" s="130"/>
      <c r="B126" s="140"/>
      <c r="C126" s="51" t="s">
        <v>64</v>
      </c>
      <c r="D126" s="51" t="s">
        <v>12</v>
      </c>
      <c r="E126" s="51">
        <f>2.62*2</f>
        <v>5.24</v>
      </c>
      <c r="F126" s="51"/>
      <c r="G126" s="51"/>
      <c r="H126" s="51"/>
      <c r="I126" s="51">
        <v>98</v>
      </c>
      <c r="J126" s="51" t="s">
        <v>76</v>
      </c>
      <c r="K126" s="51" t="s">
        <v>12</v>
      </c>
      <c r="L126" s="18">
        <f t="shared" si="9"/>
        <v>1.03</v>
      </c>
      <c r="M126" s="58">
        <f t="shared" si="11"/>
        <v>5.3972000000000007</v>
      </c>
      <c r="N126" s="51"/>
      <c r="O126" s="93"/>
      <c r="Q126" s="51"/>
    </row>
    <row r="127" spans="1:18" ht="15.75" thickBot="1" x14ac:dyDescent="0.3">
      <c r="A127" s="74">
        <v>53</v>
      </c>
      <c r="B127" s="141"/>
      <c r="C127" s="52" t="s">
        <v>15</v>
      </c>
      <c r="D127" s="52" t="s">
        <v>16</v>
      </c>
      <c r="E127" s="67">
        <f>0.05*2</f>
        <v>0.1</v>
      </c>
      <c r="F127" s="52"/>
      <c r="G127" s="52"/>
      <c r="H127" s="52"/>
      <c r="I127" s="52">
        <v>99</v>
      </c>
      <c r="J127" s="52" t="s">
        <v>50</v>
      </c>
      <c r="K127" s="52" t="s">
        <v>16</v>
      </c>
      <c r="L127" s="24">
        <f t="shared" si="9"/>
        <v>1.02</v>
      </c>
      <c r="M127" s="77">
        <f t="shared" si="11"/>
        <v>0.10200000000000001</v>
      </c>
      <c r="N127" s="52"/>
      <c r="O127" s="96"/>
      <c r="Q127" s="51"/>
    </row>
    <row r="128" spans="1:18" ht="15.75" thickBot="1" x14ac:dyDescent="0.3">
      <c r="A128" s="12"/>
      <c r="B128" s="139" t="s">
        <v>127</v>
      </c>
      <c r="C128" s="53" t="s">
        <v>128</v>
      </c>
      <c r="D128" s="53"/>
      <c r="E128" s="53"/>
      <c r="F128" s="53"/>
      <c r="G128" s="53"/>
      <c r="H128" s="53"/>
      <c r="I128" s="53"/>
      <c r="J128" s="53"/>
      <c r="K128" s="53"/>
      <c r="L128" s="43" t="str">
        <f t="shared" si="9"/>
        <v/>
      </c>
      <c r="M128" s="73"/>
      <c r="N128" s="53"/>
      <c r="O128" s="55"/>
      <c r="Q128" s="51"/>
    </row>
    <row r="129" spans="1:17" x14ac:dyDescent="0.25">
      <c r="A129" s="91"/>
      <c r="B129" s="140"/>
      <c r="C129" s="120" t="s">
        <v>39</v>
      </c>
      <c r="D129" s="79" t="s">
        <v>22</v>
      </c>
      <c r="E129" s="85">
        <v>2</v>
      </c>
      <c r="F129" s="79"/>
      <c r="G129" s="79"/>
      <c r="H129" s="79"/>
      <c r="I129" s="79"/>
      <c r="J129" s="79"/>
      <c r="K129" s="79"/>
      <c r="L129" s="86" t="str">
        <f t="shared" si="9"/>
        <v/>
      </c>
      <c r="M129" s="87"/>
      <c r="N129" s="79"/>
      <c r="O129" s="92"/>
      <c r="Q129" s="51" t="s">
        <v>52</v>
      </c>
    </row>
    <row r="130" spans="1:17" x14ac:dyDescent="0.25">
      <c r="A130" s="128">
        <v>54</v>
      </c>
      <c r="B130" s="140"/>
      <c r="C130" s="51" t="s">
        <v>132</v>
      </c>
      <c r="D130" s="51" t="s">
        <v>12</v>
      </c>
      <c r="E130" s="66">
        <f>E131</f>
        <v>5.92</v>
      </c>
      <c r="F130" s="51"/>
      <c r="G130" s="51"/>
      <c r="H130" s="51"/>
      <c r="I130" s="51">
        <v>100</v>
      </c>
      <c r="J130" s="51" t="s">
        <v>88</v>
      </c>
      <c r="K130" s="51" t="s">
        <v>12</v>
      </c>
      <c r="L130" s="18">
        <f t="shared" si="9"/>
        <v>1.03</v>
      </c>
      <c r="M130" s="68">
        <f t="shared" si="11"/>
        <v>6.0975999999999999</v>
      </c>
      <c r="N130" s="51"/>
      <c r="O130" s="93"/>
      <c r="Q130" s="51"/>
    </row>
    <row r="131" spans="1:17" x14ac:dyDescent="0.25">
      <c r="A131" s="130"/>
      <c r="B131" s="140"/>
      <c r="C131" s="51" t="s">
        <v>64</v>
      </c>
      <c r="D131" s="51" t="s">
        <v>12</v>
      </c>
      <c r="E131" s="51">
        <f>2.96*2</f>
        <v>5.92</v>
      </c>
      <c r="F131" s="51"/>
      <c r="G131" s="51"/>
      <c r="H131" s="51"/>
      <c r="I131" s="51">
        <v>101</v>
      </c>
      <c r="J131" s="51" t="s">
        <v>76</v>
      </c>
      <c r="K131" s="51" t="s">
        <v>12</v>
      </c>
      <c r="L131" s="18">
        <f t="shared" si="9"/>
        <v>1.03</v>
      </c>
      <c r="M131" s="58">
        <f t="shared" si="11"/>
        <v>6.0975999999999999</v>
      </c>
      <c r="N131" s="51"/>
      <c r="O131" s="93"/>
      <c r="Q131" s="51"/>
    </row>
    <row r="132" spans="1:17" ht="15.75" thickBot="1" x14ac:dyDescent="0.3">
      <c r="A132" s="88">
        <v>55</v>
      </c>
      <c r="B132" s="141"/>
      <c r="C132" s="98" t="s">
        <v>15</v>
      </c>
      <c r="D132" s="98" t="s">
        <v>16</v>
      </c>
      <c r="E132" s="99">
        <f>0.06*2</f>
        <v>0.12</v>
      </c>
      <c r="F132" s="98"/>
      <c r="G132" s="98"/>
      <c r="H132" s="98"/>
      <c r="I132" s="98">
        <v>102</v>
      </c>
      <c r="J132" s="98" t="s">
        <v>50</v>
      </c>
      <c r="K132" s="98" t="s">
        <v>16</v>
      </c>
      <c r="L132" s="33">
        <f t="shared" si="9"/>
        <v>1.02</v>
      </c>
      <c r="M132" s="101">
        <f t="shared" si="11"/>
        <v>0.12239999999999999</v>
      </c>
      <c r="N132" s="98"/>
      <c r="O132" s="100"/>
      <c r="Q132" s="51"/>
    </row>
    <row r="133" spans="1:17" x14ac:dyDescent="0.25">
      <c r="L133" s="2" t="str">
        <f t="shared" si="9"/>
        <v/>
      </c>
    </row>
  </sheetData>
  <autoFilter ref="A8:Q133"/>
  <mergeCells count="31">
    <mergeCell ref="A130:A131"/>
    <mergeCell ref="B110:B127"/>
    <mergeCell ref="B128:B132"/>
    <mergeCell ref="B98:B103"/>
    <mergeCell ref="B104:B109"/>
    <mergeCell ref="A113:A116"/>
    <mergeCell ref="A119:A122"/>
    <mergeCell ref="A125:A126"/>
    <mergeCell ref="A99:A101"/>
    <mergeCell ref="A105:A108"/>
    <mergeCell ref="Q12:Q15"/>
    <mergeCell ref="Q34:Q37"/>
    <mergeCell ref="A21:A23"/>
    <mergeCell ref="A28:A30"/>
    <mergeCell ref="A44:A47"/>
    <mergeCell ref="B41:B97"/>
    <mergeCell ref="A88:A89"/>
    <mergeCell ref="A91:A95"/>
    <mergeCell ref="A51:A55"/>
    <mergeCell ref="A61:A65"/>
    <mergeCell ref="A70:A73"/>
    <mergeCell ref="A76:A79"/>
    <mergeCell ref="A82:A85"/>
    <mergeCell ref="A3:O3"/>
    <mergeCell ref="A4:O4"/>
    <mergeCell ref="A6:O6"/>
    <mergeCell ref="A12:A15"/>
    <mergeCell ref="A34:A37"/>
    <mergeCell ref="B19:B31"/>
    <mergeCell ref="B10:B18"/>
    <mergeCell ref="B32:B40"/>
  </mergeCells>
  <pageMargins left="0.7" right="0.7" top="0.75" bottom="0.75" header="0.3" footer="0.3"/>
  <pageSetup paperSize="9" scale="34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5" sqref="E5"/>
    </sheetView>
  </sheetViews>
  <sheetFormatPr defaultRowHeight="15" x14ac:dyDescent="0.25"/>
  <sheetData>
    <row r="1" spans="1:6" x14ac:dyDescent="0.25">
      <c r="A1" t="s">
        <v>110</v>
      </c>
      <c r="C1" t="s">
        <v>113</v>
      </c>
      <c r="D1" s="111" t="s">
        <v>100</v>
      </c>
      <c r="E1" t="s">
        <v>113</v>
      </c>
      <c r="F1" t="s">
        <v>100</v>
      </c>
    </row>
    <row r="2" spans="1:6" x14ac:dyDescent="0.25">
      <c r="A2" t="s">
        <v>112</v>
      </c>
      <c r="B2">
        <v>6</v>
      </c>
      <c r="C2">
        <f>2*0.74</f>
        <v>1.48</v>
      </c>
      <c r="D2" s="111">
        <f>6*0.23</f>
        <v>1.3800000000000001</v>
      </c>
      <c r="E2">
        <f>B2*C2</f>
        <v>8.879999999999999</v>
      </c>
      <c r="F2">
        <f>B2*D2</f>
        <v>8.2800000000000011</v>
      </c>
    </row>
    <row r="4" spans="1:6" x14ac:dyDescent="0.25">
      <c r="E4">
        <f>E2+F2</f>
        <v>17.16</v>
      </c>
    </row>
    <row r="7" spans="1:6" x14ac:dyDescent="0.25">
      <c r="A7" t="s">
        <v>111</v>
      </c>
      <c r="D7" s="111"/>
    </row>
    <row r="8" spans="1:6" x14ac:dyDescent="0.25">
      <c r="A8" t="s">
        <v>112</v>
      </c>
      <c r="B8">
        <v>6</v>
      </c>
      <c r="C8">
        <f>2*0.74</f>
        <v>1.48</v>
      </c>
      <c r="D8" s="111">
        <f>6*0.23</f>
        <v>1.3800000000000001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6" sqref="E6"/>
    </sheetView>
  </sheetViews>
  <sheetFormatPr defaultRowHeight="15" x14ac:dyDescent="0.25"/>
  <sheetData>
    <row r="1" spans="1:6" x14ac:dyDescent="0.25">
      <c r="C1" t="s">
        <v>99</v>
      </c>
      <c r="D1" s="111" t="s">
        <v>100</v>
      </c>
    </row>
    <row r="2" spans="1:6" x14ac:dyDescent="0.25">
      <c r="A2" t="s">
        <v>106</v>
      </c>
      <c r="B2">
        <v>72</v>
      </c>
      <c r="C2">
        <f>2*1</f>
        <v>2</v>
      </c>
      <c r="D2" s="111">
        <f>6*0.23</f>
        <v>1.3800000000000001</v>
      </c>
      <c r="E2">
        <f>B2*C2</f>
        <v>144</v>
      </c>
      <c r="F2">
        <f>B2*D2</f>
        <v>99.360000000000014</v>
      </c>
    </row>
    <row r="3" spans="1:6" x14ac:dyDescent="0.25">
      <c r="A3" t="s">
        <v>107</v>
      </c>
      <c r="B3">
        <v>72</v>
      </c>
      <c r="C3">
        <f>2*1.71</f>
        <v>3.42</v>
      </c>
      <c r="D3" s="111">
        <f>0.11*7</f>
        <v>0.77</v>
      </c>
      <c r="E3">
        <f t="shared" ref="E3:E4" si="0">B3*C3</f>
        <v>246.24</v>
      </c>
      <c r="F3">
        <f t="shared" ref="F3:F4" si="1">B3*D3</f>
        <v>55.44</v>
      </c>
    </row>
    <row r="4" spans="1:6" x14ac:dyDescent="0.25">
      <c r="A4" t="s">
        <v>108</v>
      </c>
      <c r="B4">
        <v>10</v>
      </c>
      <c r="C4">
        <f>2*0.82</f>
        <v>1.64</v>
      </c>
      <c r="D4" s="111">
        <f>5*0.11</f>
        <v>0.55000000000000004</v>
      </c>
      <c r="E4">
        <f t="shared" si="0"/>
        <v>16.399999999999999</v>
      </c>
      <c r="F4">
        <f t="shared" si="1"/>
        <v>5.5</v>
      </c>
    </row>
    <row r="6" spans="1:6" x14ac:dyDescent="0.25">
      <c r="E6">
        <f>SUM(E2:F4)</f>
        <v>566.93999999999994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Normal="100" workbookViewId="0">
      <selection activeCell="E7" sqref="E7"/>
    </sheetView>
  </sheetViews>
  <sheetFormatPr defaultRowHeight="15" x14ac:dyDescent="0.25"/>
  <sheetData>
    <row r="1" spans="1:6" x14ac:dyDescent="0.25">
      <c r="C1" t="s">
        <v>99</v>
      </c>
      <c r="D1" s="111" t="s">
        <v>100</v>
      </c>
      <c r="E1" t="s">
        <v>99</v>
      </c>
      <c r="F1" s="111" t="s">
        <v>100</v>
      </c>
    </row>
    <row r="2" spans="1:6" x14ac:dyDescent="0.25">
      <c r="A2" t="s">
        <v>103</v>
      </c>
      <c r="B2">
        <v>133</v>
      </c>
      <c r="C2">
        <f>1*3.42</f>
        <v>3.42</v>
      </c>
      <c r="D2" s="111">
        <f>9*0.17</f>
        <v>1.53</v>
      </c>
      <c r="E2">
        <f>C2*B2</f>
        <v>454.86</v>
      </c>
      <c r="F2">
        <f>B2*D2</f>
        <v>203.49</v>
      </c>
    </row>
    <row r="3" spans="1:6" x14ac:dyDescent="0.25">
      <c r="A3" t="s">
        <v>104</v>
      </c>
      <c r="B3">
        <v>6</v>
      </c>
      <c r="C3">
        <f>1*1.91</f>
        <v>1.91</v>
      </c>
      <c r="D3" s="111">
        <f>4*0.17</f>
        <v>0.68</v>
      </c>
      <c r="E3">
        <f t="shared" ref="E3:E4" si="0">C3*B3</f>
        <v>11.459999999999999</v>
      </c>
      <c r="F3">
        <f t="shared" ref="F3:F4" si="1">B3*D3</f>
        <v>4.08</v>
      </c>
    </row>
    <row r="4" spans="1:6" x14ac:dyDescent="0.25">
      <c r="A4" t="s">
        <v>105</v>
      </c>
      <c r="B4">
        <v>62</v>
      </c>
      <c r="C4">
        <f>2*0.89</f>
        <v>1.78</v>
      </c>
      <c r="D4" s="111">
        <f>5*0.17</f>
        <v>0.85000000000000009</v>
      </c>
      <c r="E4">
        <f t="shared" si="0"/>
        <v>110.36</v>
      </c>
      <c r="F4">
        <f t="shared" si="1"/>
        <v>52.7</v>
      </c>
    </row>
    <row r="6" spans="1:6" x14ac:dyDescent="0.25">
      <c r="E6">
        <f>SUM(E2:F4)</f>
        <v>836.95000000000016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D15" sqref="D15"/>
    </sheetView>
  </sheetViews>
  <sheetFormatPr defaultRowHeight="15" x14ac:dyDescent="0.25"/>
  <sheetData>
    <row r="1" spans="1:7" x14ac:dyDescent="0.25">
      <c r="C1" t="s">
        <v>99</v>
      </c>
      <c r="D1" s="111" t="s">
        <v>100</v>
      </c>
      <c r="E1" s="110" t="s">
        <v>99</v>
      </c>
      <c r="F1" s="110" t="s">
        <v>100</v>
      </c>
    </row>
    <row r="2" spans="1:7" x14ac:dyDescent="0.25">
      <c r="A2" s="110" t="s">
        <v>92</v>
      </c>
      <c r="B2">
        <v>15</v>
      </c>
      <c r="C2">
        <f>2*3.18</f>
        <v>6.36</v>
      </c>
      <c r="D2" s="111">
        <f>19*0.17</f>
        <v>3.2300000000000004</v>
      </c>
      <c r="E2">
        <f>C2*B2</f>
        <v>95.4</v>
      </c>
      <c r="F2">
        <f>D2*B2</f>
        <v>48.45</v>
      </c>
    </row>
    <row r="3" spans="1:7" x14ac:dyDescent="0.25">
      <c r="A3" s="110" t="s">
        <v>93</v>
      </c>
      <c r="B3">
        <v>15</v>
      </c>
      <c r="C3">
        <f>2*2.82</f>
        <v>5.64</v>
      </c>
      <c r="D3" s="111">
        <f>17*0.17</f>
        <v>2.89</v>
      </c>
      <c r="E3">
        <f t="shared" ref="E3:E6" si="0">C3*B3</f>
        <v>84.6</v>
      </c>
      <c r="F3">
        <f t="shared" ref="F3:F6" si="1">D3*B3</f>
        <v>43.35</v>
      </c>
    </row>
    <row r="4" spans="1:7" x14ac:dyDescent="0.25">
      <c r="A4" s="110" t="s">
        <v>94</v>
      </c>
      <c r="B4">
        <v>13</v>
      </c>
      <c r="C4">
        <f>2*2.47</f>
        <v>4.9400000000000004</v>
      </c>
      <c r="D4" s="111">
        <f>15*0.17</f>
        <v>2.5500000000000003</v>
      </c>
      <c r="E4">
        <f t="shared" si="0"/>
        <v>64.22</v>
      </c>
      <c r="F4">
        <f t="shared" si="1"/>
        <v>33.150000000000006</v>
      </c>
    </row>
    <row r="5" spans="1:7" x14ac:dyDescent="0.25">
      <c r="A5" s="110" t="s">
        <v>95</v>
      </c>
      <c r="B5">
        <v>17</v>
      </c>
      <c r="C5">
        <f>4*1.03</f>
        <v>4.12</v>
      </c>
      <c r="D5" s="111">
        <f>7*0.48</f>
        <v>3.36</v>
      </c>
      <c r="E5">
        <f t="shared" si="0"/>
        <v>70.040000000000006</v>
      </c>
      <c r="F5">
        <f t="shared" si="1"/>
        <v>57.12</v>
      </c>
    </row>
    <row r="6" spans="1:7" x14ac:dyDescent="0.25">
      <c r="A6" s="110" t="s">
        <v>96</v>
      </c>
      <c r="B6">
        <v>26</v>
      </c>
      <c r="C6">
        <f>2*1.03</f>
        <v>2.06</v>
      </c>
      <c r="D6" s="111">
        <f>7*0.23</f>
        <v>1.61</v>
      </c>
      <c r="E6">
        <f t="shared" si="0"/>
        <v>53.56</v>
      </c>
      <c r="F6">
        <f t="shared" si="1"/>
        <v>41.86</v>
      </c>
    </row>
    <row r="7" spans="1:7" x14ac:dyDescent="0.25">
      <c r="A7" s="110" t="s">
        <v>97</v>
      </c>
      <c r="B7">
        <f>66-16</f>
        <v>50</v>
      </c>
      <c r="C7" s="113">
        <v>1.26</v>
      </c>
      <c r="D7" s="111"/>
      <c r="E7">
        <f t="shared" ref="E7:E9" si="2">C7*B7</f>
        <v>63</v>
      </c>
    </row>
    <row r="8" spans="1:7" x14ac:dyDescent="0.25">
      <c r="A8" s="110" t="s">
        <v>98</v>
      </c>
      <c r="B8">
        <f>(B2+B3+B4)*2</f>
        <v>86</v>
      </c>
      <c r="C8" s="113">
        <v>1.38</v>
      </c>
      <c r="D8" s="111"/>
      <c r="E8">
        <f t="shared" si="2"/>
        <v>118.67999999999999</v>
      </c>
    </row>
    <row r="9" spans="1:7" x14ac:dyDescent="0.25">
      <c r="A9" s="112">
        <v>1</v>
      </c>
      <c r="B9" s="109">
        <f>13.28/26.03</f>
        <v>0.51018056089127928</v>
      </c>
      <c r="C9">
        <v>950</v>
      </c>
      <c r="D9" s="111"/>
      <c r="E9">
        <f t="shared" si="2"/>
        <v>484.67153284671531</v>
      </c>
    </row>
    <row r="11" spans="1:7" x14ac:dyDescent="0.25">
      <c r="D11" t="s">
        <v>101</v>
      </c>
      <c r="E11">
        <f>SUM(E2:E9)</f>
        <v>1034.1715328467153</v>
      </c>
      <c r="F11">
        <f>SUM(F2:F9)</f>
        <v>223.93</v>
      </c>
      <c r="G11">
        <f>E11+F11</f>
        <v>1258.1015328467154</v>
      </c>
    </row>
    <row r="12" spans="1:7" x14ac:dyDescent="0.25">
      <c r="D12" t="s">
        <v>102</v>
      </c>
      <c r="E12">
        <f>SUM(E2:F6)</f>
        <v>591.75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ВОР</vt:lpstr>
      <vt:lpstr>крыльцо фм1 фм2</vt:lpstr>
      <vt:lpstr>под.ст7с-9с</vt:lpstr>
      <vt:lpstr>фунд.террас</vt:lpstr>
      <vt:lpstr>Ст2, Лс1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2026-05-20T09:37:08Z</dcterms:modified>
</cp:coreProperties>
</file>